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57" i="1"/>
  <c r="G409"/>
  <c r="G433"/>
  <c r="G431"/>
  <c r="G442"/>
  <c r="G447"/>
  <c r="G311"/>
  <c r="G314"/>
  <c r="G292" l="1"/>
  <c r="G278"/>
  <c r="G294"/>
  <c r="G295"/>
  <c r="G286" l="1"/>
  <c r="G266"/>
  <c r="G264"/>
  <c r="G268"/>
  <c r="G194"/>
  <c r="G47"/>
  <c r="G303"/>
  <c r="G496"/>
  <c r="G459"/>
  <c r="G467"/>
  <c r="G466" s="1"/>
  <c r="G456"/>
  <c r="G243"/>
  <c r="G307"/>
  <c r="G309"/>
  <c r="G206"/>
  <c r="G200"/>
  <c r="G163"/>
  <c r="G99"/>
  <c r="G82"/>
  <c r="G66"/>
  <c r="G52" l="1"/>
  <c r="G26"/>
  <c r="G247"/>
  <c r="G509"/>
  <c r="G508" s="1"/>
  <c r="G507" s="1"/>
  <c r="G20"/>
  <c r="G435"/>
  <c r="G420"/>
  <c r="G437"/>
  <c r="G461"/>
  <c r="G455" s="1"/>
  <c r="G482"/>
  <c r="G481" s="1"/>
  <c r="G480" s="1"/>
  <c r="G208"/>
  <c r="G187"/>
  <c r="G177"/>
  <c r="G138"/>
  <c r="G131"/>
  <c r="G129"/>
  <c r="G11"/>
  <c r="G10" s="1"/>
  <c r="G9" s="1"/>
  <c r="G16"/>
  <c r="G15" s="1"/>
  <c r="G14" s="1"/>
  <c r="G23"/>
  <c r="G28"/>
  <c r="G32"/>
  <c r="G31" s="1"/>
  <c r="G30" s="1"/>
  <c r="G37"/>
  <c r="G39"/>
  <c r="G42"/>
  <c r="G41" s="1"/>
  <c r="G45"/>
  <c r="G55"/>
  <c r="G57"/>
  <c r="G59"/>
  <c r="G69"/>
  <c r="G72"/>
  <c r="G71" s="1"/>
  <c r="G78"/>
  <c r="G80"/>
  <c r="G86"/>
  <c r="G91"/>
  <c r="G90" s="1"/>
  <c r="G89" s="1"/>
  <c r="G88" s="1"/>
  <c r="G97"/>
  <c r="G96" s="1"/>
  <c r="G95" s="1"/>
  <c r="G94" s="1"/>
  <c r="G104"/>
  <c r="G106"/>
  <c r="G111"/>
  <c r="G110" s="1"/>
  <c r="G109" s="1"/>
  <c r="G108" s="1"/>
  <c r="G116"/>
  <c r="G115" s="1"/>
  <c r="G121"/>
  <c r="G123"/>
  <c r="G136"/>
  <c r="G141"/>
  <c r="G143"/>
  <c r="G146"/>
  <c r="G145" s="1"/>
  <c r="G152"/>
  <c r="G155"/>
  <c r="G157"/>
  <c r="G159"/>
  <c r="G161"/>
  <c r="G166"/>
  <c r="G168"/>
  <c r="G170"/>
  <c r="G172"/>
  <c r="G175"/>
  <c r="G174" s="1"/>
  <c r="G182"/>
  <c r="G185"/>
  <c r="G192"/>
  <c r="G196"/>
  <c r="G198"/>
  <c r="G202"/>
  <c r="G204"/>
  <c r="G211"/>
  <c r="G210" s="1"/>
  <c r="G214"/>
  <c r="G213" s="1"/>
  <c r="G220"/>
  <c r="G222"/>
  <c r="G228"/>
  <c r="G230"/>
  <c r="G232"/>
  <c r="G234"/>
  <c r="G237"/>
  <c r="G236" s="1"/>
  <c r="G251"/>
  <c r="G253"/>
  <c r="G258"/>
  <c r="G260"/>
  <c r="G262"/>
  <c r="G269"/>
  <c r="G275"/>
  <c r="G274" s="1"/>
  <c r="G282"/>
  <c r="G284"/>
  <c r="G288"/>
  <c r="G290"/>
  <c r="G300"/>
  <c r="G299" s="1"/>
  <c r="G298" s="1"/>
  <c r="G305"/>
  <c r="G304" s="1"/>
  <c r="G312"/>
  <c r="G317"/>
  <c r="G319"/>
  <c r="G321"/>
  <c r="G324"/>
  <c r="G326"/>
  <c r="G333"/>
  <c r="G336"/>
  <c r="G339"/>
  <c r="G342"/>
  <c r="G341" s="1"/>
  <c r="G345"/>
  <c r="G344" s="1"/>
  <c r="G348"/>
  <c r="G347" s="1"/>
  <c r="G351"/>
  <c r="G353"/>
  <c r="G355"/>
  <c r="G357"/>
  <c r="G365"/>
  <c r="G364" s="1"/>
  <c r="G368"/>
  <c r="G367" s="1"/>
  <c r="G373"/>
  <c r="G372" s="1"/>
  <c r="G371" s="1"/>
  <c r="G370" s="1"/>
  <c r="G397"/>
  <c r="G380"/>
  <c r="G385"/>
  <c r="G387"/>
  <c r="G390"/>
  <c r="G393"/>
  <c r="G400"/>
  <c r="G402"/>
  <c r="G405"/>
  <c r="G404" s="1"/>
  <c r="G410"/>
  <c r="G414"/>
  <c r="G416"/>
  <c r="G418"/>
  <c r="G422"/>
  <c r="G424"/>
  <c r="G426"/>
  <c r="G428"/>
  <c r="G440"/>
  <c r="G439" s="1"/>
  <c r="G443"/>
  <c r="G445"/>
  <c r="G449"/>
  <c r="G451"/>
  <c r="G471"/>
  <c r="G469" s="1"/>
  <c r="G465" s="1"/>
  <c r="G476"/>
  <c r="G475" s="1"/>
  <c r="G486"/>
  <c r="G489"/>
  <c r="G491"/>
  <c r="G504"/>
  <c r="G503" s="1"/>
  <c r="G502" s="1"/>
  <c r="G500"/>
  <c r="G515"/>
  <c r="G514" s="1"/>
  <c r="G513" s="1"/>
  <c r="G512" s="1"/>
  <c r="G273" l="1"/>
  <c r="G272" s="1"/>
  <c r="G128"/>
  <c r="G19"/>
  <c r="G13" s="1"/>
  <c r="G495"/>
  <c r="G494" s="1"/>
  <c r="G493" s="1"/>
  <c r="G191"/>
  <c r="G190" s="1"/>
  <c r="G189" s="1"/>
  <c r="G181"/>
  <c r="G180" s="1"/>
  <c r="G179" s="1"/>
  <c r="G135"/>
  <c r="G114"/>
  <c r="G113" s="1"/>
  <c r="G103"/>
  <c r="G102" s="1"/>
  <c r="G101" s="1"/>
  <c r="G454"/>
  <c r="G453" s="1"/>
  <c r="G363"/>
  <c r="G362" s="1"/>
  <c r="G361" s="1"/>
  <c r="G151"/>
  <c r="G150" s="1"/>
  <c r="G149" s="1"/>
  <c r="G242"/>
  <c r="G219"/>
  <c r="G218" s="1"/>
  <c r="G217" s="1"/>
  <c r="G216" s="1"/>
  <c r="G485"/>
  <c r="G484" s="1"/>
  <c r="G479" s="1"/>
  <c r="G478" s="1"/>
  <c r="G399"/>
  <c r="G316"/>
  <c r="G250"/>
  <c r="G140"/>
  <c r="G120"/>
  <c r="G119" s="1"/>
  <c r="G118" s="1"/>
  <c r="G65"/>
  <c r="G64" s="1"/>
  <c r="G63" s="1"/>
  <c r="G62" s="1"/>
  <c r="G36"/>
  <c r="G35" s="1"/>
  <c r="G127"/>
  <c r="G126" s="1"/>
  <c r="G408"/>
  <c r="G350"/>
  <c r="G332"/>
  <c r="G331" s="1"/>
  <c r="G256"/>
  <c r="G255" s="1"/>
  <c r="G227"/>
  <c r="G226" s="1"/>
  <c r="G225" s="1"/>
  <c r="G77"/>
  <c r="G76" s="1"/>
  <c r="G75" s="1"/>
  <c r="G74" s="1"/>
  <c r="G464"/>
  <c r="G44"/>
  <c r="G379"/>
  <c r="G378" s="1"/>
  <c r="G377" s="1"/>
  <c r="G271" l="1"/>
  <c r="G241"/>
  <c r="G240" s="1"/>
  <c r="G224" s="1"/>
  <c r="G34"/>
  <c r="G8" s="1"/>
  <c r="G302"/>
  <c r="G330"/>
  <c r="G148"/>
  <c r="G407"/>
  <c r="G376" s="1"/>
  <c r="G375" s="1"/>
  <c r="G134"/>
  <c r="G133" s="1"/>
  <c r="G93" s="1"/>
  <c r="G297" l="1"/>
  <c r="G7" s="1"/>
  <c r="G506" l="1"/>
  <c r="G517" s="1"/>
</calcChain>
</file>

<file path=xl/sharedStrings.xml><?xml version="1.0" encoding="utf-8"?>
<sst xmlns="http://schemas.openxmlformats.org/spreadsheetml/2006/main" count="1284" uniqueCount="446">
  <si>
    <t>Общегосударственные вопросы</t>
  </si>
  <si>
    <t>Непрограммные направления расходов</t>
  </si>
  <si>
    <t>Глава городского округа</t>
  </si>
  <si>
    <t>Председатель Думы городского округа</t>
  </si>
  <si>
    <t>01Б0000</t>
  </si>
  <si>
    <t>01Б2101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</si>
  <si>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</si>
  <si>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</si>
  <si>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</si>
  <si>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</si>
  <si>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01Л0000</t>
  </si>
  <si>
    <t>01Л2109</t>
  </si>
  <si>
    <t>01Л4610</t>
  </si>
  <si>
    <t>01Ф0000</t>
  </si>
  <si>
    <t>01Ф2101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</si>
  <si>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</si>
  <si>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</si>
  <si>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</si>
  <si>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Мероприятия по гражданской обороне</t>
  </si>
  <si>
    <t>Обеспечение пожарной безопасности</t>
  </si>
  <si>
    <t>Национальная экономика</t>
  </si>
  <si>
    <t>Сельское хозяйство и рыболовство</t>
  </si>
  <si>
    <t>Водные ресурсы</t>
  </si>
  <si>
    <t xml:space="preserve">Подпрограмма «Экология и природные ресурсы Шалинского городского округа на 2014-2017 годы» </t>
  </si>
  <si>
    <t>Иные мероприятия в области водных отношений</t>
  </si>
  <si>
    <t>Лесное хозяйство</t>
  </si>
  <si>
    <t>Осуществление мероприятий по охране городских лесов</t>
  </si>
  <si>
    <t>Транспорт</t>
  </si>
  <si>
    <t>Дорожное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</si>
  <si>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</si>
  <si>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</si>
  <si>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</si>
  <si>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</si>
  <si>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>01Ж0000</t>
  </si>
  <si>
    <t>01Ж2302</t>
  </si>
  <si>
    <t>Обеспечение проживающих в городском округе и нуждающихся в жилых помещениях малоимущих граждан жилыми помещениями, организация строительства и содержания муниципального жилищного фонда</t>
  </si>
  <si>
    <t xml:space="preserve">Бюджетные инвестиции </t>
  </si>
  <si>
    <t>01Ж2311</t>
  </si>
  <si>
    <t>01Ж2312</t>
  </si>
  <si>
    <t>Строительство жилого дома в р.п.Шаля по улице Ленина,17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</si>
  <si>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01Ж2313</t>
  </si>
  <si>
    <t>Строительство жилого дома в п.Шамары по улице Гагарина, 15А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</si>
  <si>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01Ж2314</t>
  </si>
  <si>
    <t>Строительство жилого дома в р.п.Шаля по улице Ленина,41А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</si>
  <si>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Бюджетные инвестиции в объекты капитального строительства муниципальной собственности</t>
  </si>
  <si>
    <t>01Ж2316</t>
  </si>
  <si>
    <t>Строительство жилого дома в р.п.Шаля по улице Энгельса,25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</si>
  <si>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01Ж9502</t>
  </si>
  <si>
    <t>01Ж9503</t>
  </si>
  <si>
    <t>01Ж9602</t>
  </si>
  <si>
    <t>01Ж9603</t>
  </si>
  <si>
    <t>Взносы на капитальный ремонт общего имущества в многоквартирных домах</t>
  </si>
  <si>
    <t>Коммунальное хозяйство</t>
  </si>
  <si>
    <t>01Ж2303</t>
  </si>
  <si>
    <t>01Ж2326</t>
  </si>
  <si>
    <t>Благоустройство</t>
  </si>
  <si>
    <t>01Ж2301</t>
  </si>
  <si>
    <t>01Ж2304</t>
  </si>
  <si>
    <t>Уличное освещение</t>
  </si>
  <si>
    <t>01Ж2305</t>
  </si>
  <si>
    <t>Озеленение</t>
  </si>
  <si>
    <t>01Ж2306</t>
  </si>
  <si>
    <t>Организация и содержание мест захоронения</t>
  </si>
  <si>
    <t>01Ж2307</t>
  </si>
  <si>
    <t>Установка указателей с наименованиями улиц и номерами домов</t>
  </si>
  <si>
    <t>01Ж2308</t>
  </si>
  <si>
    <t>01Ж2309</t>
  </si>
  <si>
    <t>Содержание прочих объектов благоустройства</t>
  </si>
  <si>
    <t>01Ж2310</t>
  </si>
  <si>
    <t>Уборка мусора и несанкционированных свалок</t>
  </si>
  <si>
    <t>01П0000</t>
  </si>
  <si>
    <t>01П2301</t>
  </si>
  <si>
    <t>Охрана окружающей среды</t>
  </si>
  <si>
    <t>Охрана окружающей среды и природопользование</t>
  </si>
  <si>
    <t>Дошкольное образование</t>
  </si>
  <si>
    <t>01845Б0</t>
  </si>
  <si>
    <t>Строительство МДОУ в п.Шамары</t>
  </si>
  <si>
    <t>Исполнение судебных актов</t>
  </si>
  <si>
    <t xml:space="preserve">Субсидии бюджетным учреждениям </t>
  </si>
  <si>
    <t>Субсидии бюджетным учреждениям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</si>
  <si>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</si>
  <si>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</si>
  <si>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</si>
  <si>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</si>
  <si>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Мероприятия в сфере культуры и искусства</t>
  </si>
  <si>
    <t>Социальная политика</t>
  </si>
  <si>
    <t>Пенсионное обеспечение</t>
  </si>
  <si>
    <t>Социальное обеспечение населения</t>
  </si>
  <si>
    <t>01Г0000</t>
  </si>
  <si>
    <t>01Г2901</t>
  </si>
  <si>
    <t>01Д0000</t>
  </si>
  <si>
    <t>01Д2901</t>
  </si>
  <si>
    <t>Мероприятия в области социальной политики</t>
  </si>
  <si>
    <t>01Ц0000</t>
  </si>
  <si>
    <t>01Ц2901</t>
  </si>
  <si>
    <t>01Ч0000</t>
  </si>
  <si>
    <t>01Ч2901</t>
  </si>
  <si>
    <t>01Ш0000</t>
  </si>
  <si>
    <t>01Ш2901</t>
  </si>
  <si>
    <t>Мероприятия по празднованию 70-летия Победы</t>
  </si>
  <si>
    <t>Физическая культура и спорт</t>
  </si>
  <si>
    <t>Физическая культура</t>
  </si>
  <si>
    <t>Периодическая печать и издательства</t>
  </si>
  <si>
    <t>Обслуживание муниципального долга</t>
  </si>
  <si>
    <t>Всего расходы</t>
  </si>
  <si>
    <t>Номер строки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</si>
  <si>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</si>
  <si>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</si>
  <si>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</si>
  <si>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</si>
  <si>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</si>
  <si>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</si>
  <si>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</si>
  <si>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Муниципальная программа «Социально-экономическое развитие Шалинского городского округа до 2017 года»</t>
  </si>
  <si>
    <t>Подпрограмма «Развитие кадровой политики в системе муниципального управления и противодействие коррупции в Шалинском городском округе на 2014-2017 годы»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</si>
  <si>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</si>
  <si>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</si>
  <si>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</si>
  <si>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</si>
  <si>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Подпрограмма «Развитие архивного дела на территории  Шалинского городского округа на 2015-2017 годы»</t>
  </si>
  <si>
    <t>Подготовка информационных  технологий в сфере архивного дела</t>
  </si>
  <si>
    <t xml:space="preserve">Подпрограмма «Развитие торговли на территории Шалинского городского округа на 2015-2017 годы» </t>
  </si>
  <si>
    <t>Повышение информированности населения по вопросам обеспечения качества, безопасности пищевых продуктов и защиты прав потребителей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</si>
  <si>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</si>
  <si>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</si>
  <si>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</si>
  <si>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Выполнение других обязательств городского округа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</si>
  <si>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</si>
  <si>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</si>
  <si>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</si>
  <si>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Подпрограмма «Обеспечение  общественной безопасности на территории Шалинского городского округа на 2014-2017 годы»</t>
  </si>
  <si>
    <t>Осуществление первичного воинского учета на территории Шалинского городского округа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</si>
  <si>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</si>
  <si>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</si>
  <si>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</si>
  <si>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</si>
  <si>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</si>
  <si>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Проведение мероприятий  для обеспечения пожарной безопасности</t>
  </si>
  <si>
    <t>Осуществление мероприятий по ремонту гидротехнических сооружений</t>
  </si>
  <si>
    <t>Подпрограмма «Развитие транспорта, дорожного хозяйства, связи и информационных технологий Шалинского городского округа на 2014-2017 годы»</t>
  </si>
  <si>
    <t>Предоставление субсидий юридическим лицам и индивидуальным предпринимателям, осуществляющим перевозку пассажиров</t>
  </si>
  <si>
    <t>Субсидии юридическим лицам (кроме муниципальных учреждений) и физическим лицам – производителям товаров, работ, услуг</t>
  </si>
  <si>
    <t xml:space="preserve">Осуществление мероприятий по повышению безопасности дорожного движения на территории Шалинского городского округа </t>
  </si>
  <si>
    <t xml:space="preserve">Осуществление мероприятий  по развитию и обеспечению сохранности сети автомобильных дорог местного значения, расположенных на территории Шалинского городского округа 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</si>
  <si>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</si>
  <si>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</si>
  <si>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Подпрограмма «Реализация основных направлений в строительном комплексе Шалинского  городского  округа на 2014-2017 годы»</t>
  </si>
  <si>
    <t>Подготовка документов территориального планирования, градостроительного зонирования и документации по планировке территорий Шалинского городского округа</t>
  </si>
  <si>
    <t>Разработка документов по планировке территории городского округа</t>
  </si>
  <si>
    <t>Подпрограмма «Развитие жилищно-коммунального хозяйства и повышение энергетической эффективности в Шалинском городском округе на 2014-2017 годы»</t>
  </si>
  <si>
    <t>Обеспечение мероприятий  по переселению граждан из аварийного жилищного фонда с учетом необходимости развития малоэтажного жилищного строительства за счет средств государственной корпорации – Фонд содействия реформирования жилищно-коммунального хозяйства в 2015 году</t>
  </si>
  <si>
    <t>Обеспечение мероприятий в рамках реализации региональной адресной программы «Переселение граждан на территории Свердловской области  из аварийного жилищного фонда в 2013-2015 годах</t>
  </si>
  <si>
    <t>Комплексное развитие систем коммунальной инфраструктуры Шалинского городского округа</t>
  </si>
  <si>
    <t>Обращение с твердыми бытовыми отходами на территории Шалинского городского округа</t>
  </si>
  <si>
    <t>Обустройство и содержание парков и зон отдыха</t>
  </si>
  <si>
    <t>Мероприятия по благоустройству дворовых территорий</t>
  </si>
  <si>
    <t>Другие вопросы в области жилищно-коммунального хозяйства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</si>
  <si>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</si>
  <si>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Субсидии юридическим лицам (кроме некоммерческих организаций), индивидуальным предпринимателям, физическим лицам</t>
  </si>
  <si>
    <t>Охрана  объектов растительного и животного мира и среды их обитания</t>
  </si>
  <si>
    <t>Муниципальная программа «Социально-экономическое  развитие Шалинского городского округа до 2017 года»</t>
  </si>
  <si>
    <t>Охрана окружающей среды и природопользование  за счет средств областного бюджета</t>
  </si>
  <si>
    <t>Строительство здания дошкольного образовательного учреждения на 60 мест в д.Гора</t>
  </si>
  <si>
    <t>Строительство здания дошкольного образовательного учреждения на 60 мест в п. Вогулка</t>
  </si>
  <si>
    <t>Строительство здания дошкольного образовательного учреждения на 60 мест в п.Сарга</t>
  </si>
  <si>
    <t>Строительство зданий дошкольных образовательных учреждений за счет средств областного бюджета</t>
  </si>
  <si>
    <t>Подпрограмма «Развитие системы дошкольного образования в Шалинском городском округе на 2014-2017 годы»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</si>
  <si>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</si>
  <si>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Создание дополнительных мест в муниципальных дошкольных образовательных учреждениях</t>
  </si>
  <si>
    <t>Создание дополнительных мест в муниципальных системах дошкольного образования</t>
  </si>
  <si>
    <t>Подпрограмма «Развитие системы общего образования в Шалинском городском округе на 2014-2017 годы»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</si>
  <si>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</si>
  <si>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</si>
  <si>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«Укрепление и развитие материально-технической базы образовательных учреждений Шалинского городского округа на 2014-2017 годы»</t>
  </si>
  <si>
    <t>Капитальный ремонт  зданий и помещений, в которых размещаются муниципальные образовательные учреждения</t>
  </si>
  <si>
    <t>Подпрограмма «Развитие образования в сфере культуры и искусства на 2014-2017 годы»</t>
  </si>
  <si>
    <t>Организация предоставления дополнительного образования детей в муниципальных учреждениях дополнительного образования</t>
  </si>
  <si>
    <t>Обеспечение меры  социальной поддержки по бесплатному получению художественного образования в муниципальных учреждениях дополнительного образования</t>
  </si>
  <si>
    <t>Подпрограмма «Реализация основных направлений в строительном комплексе Шалинского городского  округа на 2014-2017 годы»</t>
  </si>
  <si>
    <t>Строительство здания школы на 154 места в с. Платоново Шалинского городского округа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</si>
  <si>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</si>
  <si>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Разработка проектно-сметной документации на строительство  муниципальных  образовательных учреждений</t>
  </si>
  <si>
    <t>Осуществление мероприятий по организации питания в муниципальных общеобразовательных учреждениях</t>
  </si>
  <si>
    <t>Подпрограмма «Развитие системы дополнительного образования, отдыха и оздоровления детей в Шалинском городском округе на 2014-2017 годы»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</si>
  <si>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</si>
  <si>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Капитальный ремонт и приведение в соответствие с требованиями пожарной безопасности и санитарного  законодательства зданий и помещений, в которых размещаются муниципальные образовательные учреждения</t>
  </si>
  <si>
    <t>Приобретение  и (или) замена автобусов для подвоза обучающихся в муниципальные общеобразовательные организации, оснащение аппаратурой спутниковой навигации  ГЛОНАСС, тахографами парка автобусов</t>
  </si>
  <si>
    <t>Реализация мероприятий по работе с молодежью на территории Шалинского городского округа</t>
  </si>
  <si>
    <t>Реализация мероприятий по патриотическому  воспитанию молодых  граждан на территории городского  округа</t>
  </si>
  <si>
    <t>Реализация мероприятий по содействию занятости и трудоустройству несовершеннолетних граждан на территории городского округа</t>
  </si>
  <si>
    <t>Организация отдыха и оздоровление детей и подростков в городском округе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</si>
  <si>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</si>
  <si>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</si>
  <si>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</si>
  <si>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</si>
  <si>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Обеспечение мероприятий по укреплению и развитию материально-технической базы муниципальных учреждений культуры</t>
  </si>
  <si>
    <t>Приведение в соответствие с требованиями пожарной безопасности зданий муниципальных учреждений культуры</t>
  </si>
  <si>
    <t>Отдельные выплаты, осуществляемые в соответствии с Законом Свердловской области «Об особенностях муниципальной службы на территории Свердловской области»</t>
  </si>
  <si>
    <t>Социальные выплаты гражданам, кроме публичных нормативных социальных выплат</t>
  </si>
  <si>
    <t>Подпрограмма «Устойчивое развитие сельских населенных пунктов Шалинского городского округа на 2014-2017 годы»</t>
  </si>
  <si>
    <t>Подпрограмма «Обеспечение жильем молодых семей  на территории  Шалинского городского округа на 2014-2017 годы»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</si>
  <si>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</si>
  <si>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</si>
  <si>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</si>
  <si>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</si>
  <si>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</si>
  <si>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Подпрограмма «Социальная поддержка и социальное обслуживание населения Шалинского городского округа на 2014-2017 годы»</t>
  </si>
  <si>
    <t xml:space="preserve">Мероприятия по поддержке и оказания помощи семьям на территории  Шалинского городского округа </t>
  </si>
  <si>
    <t>Оказание поддержки социально-ориентированным некоммерческим организациям, действующим на территории Шалинского городского округа</t>
  </si>
  <si>
    <t>Подпрограмма «Профилактика ВИЧ-инфекции на территории Шалинского городского округа на 2015-2017 годы»</t>
  </si>
  <si>
    <t>Мероприятия по ограничению распространения ВИЧ-инфекции на территории Шалинского городского округа</t>
  </si>
  <si>
    <t>Подпрограмма «Профилактика наркомании и противодействие незаконному обороту наркотиков  на территории Шалинского городского  округа на 2015-2017 годы»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</si>
  <si>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</si>
  <si>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Подпрограмма «Профилактика туберкулеза на территории Шалинского городского округа на 2015-2017 годы»</t>
  </si>
  <si>
    <t>Мероприятия по профилактике туберкулеза на территории Шалинского городского округа</t>
  </si>
  <si>
    <t>Мероприятия по поддержке социально ориентированным  некоммерческим организациям</t>
  </si>
  <si>
    <t>Подпрограмма «Развитие физической культуры, спорта и молодежной политики в  Шалинском городском округе на 2014-2017 годы»</t>
  </si>
  <si>
    <t>Организация и проведение мероприятий в сфере  физической  культуры и спорта</t>
  </si>
  <si>
    <t>Разработка проектно-сметной документации и проведение  ее государственной и ценовой экспертизы по вновь строящимся объектам в сфере физической культуры и спорта</t>
  </si>
  <si>
    <t xml:space="preserve">Периодические издания, учрежденные органами местного самоуправления  </t>
  </si>
  <si>
    <t>Обслуживание государственного и муниципального долга</t>
  </si>
  <si>
    <t>Исполнение обязательств по обслуживанию муниципального долга городского округа</t>
  </si>
  <si>
    <t xml:space="preserve">Ведомственная структура расходов бюджета Шалинского городского округа на 2015 год
</t>
  </si>
  <si>
    <t xml:space="preserve">Осуществление мероприятий по развитию кадровой политики в системе муниципального управления и противодействие коррупции в </t>
  </si>
  <si>
    <t>Шалинском городском округе</t>
  </si>
  <si>
    <t>Осуществление  государственного полномочия по  хранению, комплектованию, учету и использованию архивных документов,  находящихся в государственной собственности Свердловской области</t>
  </si>
  <si>
    <r>
      <t>Членский взнос в Ассоциацию «Совет муниципальных образований Свердловской области</t>
    </r>
    <r>
      <rPr>
        <i/>
        <sz val="11"/>
        <color theme="1"/>
        <rFont val="Times New Roman"/>
        <family val="1"/>
        <charset val="204"/>
      </rPr>
      <t>»</t>
    </r>
  </si>
  <si>
    <t>Уплата налогов, сборов и иных платежей</t>
  </si>
  <si>
    <t>Расходы на выплаты персоналу муниципальных органов</t>
  </si>
  <si>
    <t>Профилактика терроризма и экстремизма в Шалинском городском округе</t>
  </si>
  <si>
    <t>Подпрограмма «Развитие  субъектов малого и среднего  предпринимательства в Шалинском  городском округе на 2014-2017 годы»</t>
  </si>
  <si>
    <t>Реализация мероприятий в рамках подпрограмммы «Развитие  субъектов малого и среднего предпринимательства в Шалинском  городском  округе»</t>
  </si>
  <si>
    <t>Приобретение дорожно-строительной, коммунальной и другой техники, оборудования</t>
  </si>
  <si>
    <t xml:space="preserve">Информатизация администрации Шалинского городского округа </t>
  </si>
  <si>
    <t>Строительство жилого дома в р.п.Шаля по улице Энгельса, 29  в рамках реализации муниципальной адресной программы «Переселение граждан Шалинского городского округа из аварийного жилищного фонда с учетом необходимости развития малоэтажного жилищного строительства в 2013-2015 году»</t>
  </si>
  <si>
    <t>Обеспечение мероприятий  по переселению граждан из аварийного жилищного фонда за счет средств государственной корпорации – Фонд содействия реформирования жилищно-коммунального хозяйства в  2015 году</t>
  </si>
  <si>
    <t>Обеспечение мероприятий в рамках реализации  региональной адресной программы «Переселение граждан на территории Свердловской области  из аварийного жилищного фонда с учетом  необходимости развития малоэтажного жилищного строительства в 2013-2015 годах</t>
  </si>
  <si>
    <t xml:space="preserve">Иные закупки товаров, работ и услуг для обеспечения государственных (муниципальных)  нужд </t>
  </si>
  <si>
    <t>Строительство тепловой сети ДУ 150 от здания котельной по улице Калинина, 52а до многоквартирного дома по улице Энгельса,29 в р.п.Шаля</t>
  </si>
  <si>
    <t>Подпрограмма «Благоустройство дворовых территорий  Шалинского городского округа на 2014-2017 годы»</t>
  </si>
  <si>
    <t>Образование</t>
  </si>
  <si>
    <t>Подпрограмма «Реализация основных направлений  в строительном комплексе Шалинского  городского округа на 2014-2017 годы»</t>
  </si>
  <si>
    <t>Разработка проектно-сметной документации и проведение  ее государственной и ценовой экспертизы по вновь строящимся объектам в сфере образования</t>
  </si>
  <si>
    <t>Молодежная политика и оздоровление детей</t>
  </si>
  <si>
    <t>Подпрограмма «Развитие физической культуры, спорта и молодежной политики в Шалинском городском округе на 2014-2017 годы»</t>
  </si>
  <si>
    <t>Подпрограмма «Развитие культуры в Шалинском городском округе на 2014-2017 годы»</t>
  </si>
  <si>
    <t>Информатизация муниципальных библиотек, в том числе комплектование книжных фондов  (включая приобретение электронных версий книг и приобретение (подписку) периодических  изданий), приобретение компьютерного оборудования и лицензионного программного обеспечения, подключение муниципальных библиотек к сети «Интернет»</t>
  </si>
  <si>
    <r>
      <t>Улучшение жилищных условий граждан, проживающих в сельской  местности на территории Шалинского  городского  округа, в том числе молодых семей и молодых специалистов</t>
    </r>
    <r>
      <rPr>
        <i/>
        <sz val="11"/>
        <color theme="1"/>
        <rFont val="Times New Roman"/>
        <family val="1"/>
        <charset val="204"/>
      </rPr>
      <t xml:space="preserve"> </t>
    </r>
  </si>
  <si>
    <t>Осуществление государственного полномочия Свердловской области по предоставлению 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</si>
  <si>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</t>
  </si>
  <si>
    <t xml:space="preserve"> компенсации расходов на оплату жилого помещения и коммунальных услуг</t>
  </si>
  <si>
    <t>Мероприятия  по социальной  защите, медико-социальной  реабилитации граждан пожилого возраста и инвалидов Шалинского городского округа</t>
  </si>
  <si>
    <t>Средства массовой информации</t>
  </si>
  <si>
    <r>
      <t>Управление образованием Шалинского городского округа</t>
    </r>
    <r>
      <rPr>
        <sz val="11"/>
        <color rgb="FFFF0000"/>
        <rFont val="Times New Roman"/>
        <family val="1"/>
        <charset val="204"/>
      </rPr>
      <t xml:space="preserve"> </t>
    </r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</si>
  <si>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</si>
  <si>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Муниципальная программа «Развитие системы  образования Шалинского городского округа на 2014-2017 годы»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</si>
  <si>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дошкольные  образовательные учреждения</t>
  </si>
  <si>
    <t xml:space="preserve"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</si>
  <si>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</t>
  </si>
  <si>
    <t>расходов на содержание зданий и коммунальных расходов)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</si>
  <si>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</si>
  <si>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Строительство открытых  плоскостных спортивных сооружений</t>
  </si>
  <si>
    <t xml:space="preserve">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</t>
  </si>
  <si>
    <t>такси), а также бесплатного проезда один раз в год к месту жительства и обратно к месту учебы</t>
  </si>
  <si>
    <t>Капитальный ремонт зданий и помещений, в которых размещаются муниципальные образовательные учреждения</t>
  </si>
  <si>
    <t>Муниципальная программа «Развитие системы  образования Шалинского городского  округа на 2014-2017 годы»</t>
  </si>
  <si>
    <t xml:space="preserve">Подпрограмма «Обеспечение реализации муниципальной программы «Развитие системы образования в Шалинском городском </t>
  </si>
  <si>
    <t>округе на 2014-2017 годы»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</si>
  <si>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</si>
  <si>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</si>
  <si>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</si>
  <si>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Код главного распорядителя целевой статьи</t>
  </si>
  <si>
    <t xml:space="preserve">Наименование раздела, подраздела, целевой статьи или подгруппы видов расходов  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</si>
  <si>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</si>
  <si>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</si>
  <si>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</si>
  <si>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</si>
  <si>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</si>
  <si>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</si>
  <si>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</si>
  <si>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</si>
  <si>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</si>
  <si>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</si>
  <si>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</si>
  <si>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</si>
  <si>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</si>
  <si>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</si>
  <si>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</si>
  <si>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</si>
  <si>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</si>
  <si>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</si>
  <si>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</si>
  <si>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</si>
  <si>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</si>
  <si>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</si>
  <si>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</si>
  <si>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</si>
  <si>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</si>
  <si>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</si>
  <si>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</si>
  <si>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</si>
  <si>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</si>
  <si>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</si>
  <si>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</si>
  <si>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</si>
  <si>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</si>
  <si>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</si>
  <si>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</si>
  <si>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</si>
  <si>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</si>
  <si>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0100000</t>
  </si>
  <si>
    <t>0140000</t>
  </si>
  <si>
    <t>0142008</t>
  </si>
  <si>
    <t>0145118</t>
  </si>
  <si>
    <t>0142201</t>
  </si>
  <si>
    <t>0142202</t>
  </si>
  <si>
    <t>0142203</t>
  </si>
  <si>
    <t>0142204</t>
  </si>
  <si>
    <t>0150000</t>
  </si>
  <si>
    <t>0152301</t>
  </si>
  <si>
    <t>0170000</t>
  </si>
  <si>
    <t>0172204</t>
  </si>
  <si>
    <t>0172208</t>
  </si>
  <si>
    <t>0172205</t>
  </si>
  <si>
    <t>0160000</t>
  </si>
  <si>
    <t>0162403</t>
  </si>
  <si>
    <t>0162404</t>
  </si>
  <si>
    <t>0162401</t>
  </si>
  <si>
    <t>0162402</t>
  </si>
  <si>
    <t>0162101</t>
  </si>
  <si>
    <t>0180000</t>
  </si>
  <si>
    <t>0182301</t>
  </si>
  <si>
    <t>0184360</t>
  </si>
  <si>
    <t>0172206</t>
  </si>
  <si>
    <t>0174210</t>
  </si>
  <si>
    <t>0182502</t>
  </si>
  <si>
    <t>0182503</t>
  </si>
  <si>
    <t>0182504</t>
  </si>
  <si>
    <t>0120000</t>
  </si>
  <si>
    <t>0122601</t>
  </si>
  <si>
    <t>0124660</t>
  </si>
  <si>
    <t>0182505</t>
  </si>
  <si>
    <t>0182501</t>
  </si>
  <si>
    <t>0130000</t>
  </si>
  <si>
    <t>0132501</t>
  </si>
  <si>
    <t>0132503</t>
  </si>
  <si>
    <t>0132504</t>
  </si>
  <si>
    <t>0110000</t>
  </si>
  <si>
    <t>0112602</t>
  </si>
  <si>
    <t>0112603</t>
  </si>
  <si>
    <t>0112604</t>
  </si>
  <si>
    <t>0112605</t>
  </si>
  <si>
    <t>0112607</t>
  </si>
  <si>
    <t>0112608</t>
  </si>
  <si>
    <t>0190000</t>
  </si>
  <si>
    <t>0192901</t>
  </si>
  <si>
    <t>0192902</t>
  </si>
  <si>
    <t>0192905</t>
  </si>
  <si>
    <t>0132805</t>
  </si>
  <si>
    <t>0182806</t>
  </si>
  <si>
    <t>0600000</t>
  </si>
  <si>
    <t>0610000</t>
  </si>
  <si>
    <t>0612501</t>
  </si>
  <si>
    <t>0612502</t>
  </si>
  <si>
    <t>0612503</t>
  </si>
  <si>
    <t>0614511</t>
  </si>
  <si>
    <t>0614512</t>
  </si>
  <si>
    <t>0614520</t>
  </si>
  <si>
    <t>0620000</t>
  </si>
  <si>
    <t>0624531</t>
  </si>
  <si>
    <t>0624532</t>
  </si>
  <si>
    <t>0640000</t>
  </si>
  <si>
    <t>0642501</t>
  </si>
  <si>
    <t>0642101</t>
  </si>
  <si>
    <t>0622501</t>
  </si>
  <si>
    <t>0622502</t>
  </si>
  <si>
    <t>0622505</t>
  </si>
  <si>
    <t>0622506</t>
  </si>
  <si>
    <t>0624540</t>
  </si>
  <si>
    <t>0624550</t>
  </si>
  <si>
    <t>0630000</t>
  </si>
  <si>
    <t>0632501</t>
  </si>
  <si>
    <t>0642502</t>
  </si>
  <si>
    <t>0644570</t>
  </si>
  <si>
    <t>0644590</t>
  </si>
  <si>
    <t>0632503</t>
  </si>
  <si>
    <t>0634560</t>
  </si>
  <si>
    <t>0650000</t>
  </si>
  <si>
    <t>0652501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</si>
  <si>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</si>
  <si>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</si>
  <si>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</si>
  <si>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</si>
  <si>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</si>
  <si>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7002004</t>
  </si>
  <si>
    <t>0164140</t>
  </si>
  <si>
    <t>Информатизация муниципальных образований</t>
  </si>
  <si>
    <t>0164380</t>
  </si>
  <si>
    <t>Прибретение дорожно-строительной техники за счет средств областного бюджета</t>
  </si>
  <si>
    <t>7002303</t>
  </si>
  <si>
    <t>Мероприятия по сносу ветхого жилья</t>
  </si>
  <si>
    <t>01Ж4220</t>
  </si>
  <si>
    <t>Развитие и модернизация систем коммунальной инфраструктуры</t>
  </si>
  <si>
    <t>01Ж2328</t>
  </si>
  <si>
    <t>Прочие мероприятия по благоустройству</t>
  </si>
  <si>
    <t>7000000</t>
  </si>
  <si>
    <t>7002101</t>
  </si>
  <si>
    <t>Непрограммные направления раходов</t>
  </si>
  <si>
    <t>0622507</t>
  </si>
  <si>
    <t>Капитальный ремонт спортивных залов</t>
  </si>
  <si>
    <t>06245Ф0</t>
  </si>
  <si>
    <t>Осуществление мероприятий по созданию в общелбразовательных организациях, расположенных в сельской местности, условий для занятий физической культурой и спортом</t>
  </si>
  <si>
    <t>0625097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</si>
  <si>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</si>
  <si>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Глава администрации городского округа</t>
  </si>
  <si>
    <t>7002104</t>
  </si>
  <si>
    <t>7002005</t>
  </si>
  <si>
    <t>70042П0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</si>
  <si>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</si>
  <si>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подписку, за счет средств федерального бюджета</t>
  </si>
  <si>
    <t>0115144</t>
  </si>
  <si>
    <t xml:space="preserve"> Улучшение жилищных условий граждан. проживающих в сельской местности. в том числе молодых семей  и молодых специалистов  за счет средств областного бюджета</t>
  </si>
  <si>
    <t xml:space="preserve"> Улучшение жилищных условий граждан. проживающих в сельской местности. в том числе молодых семей и молодых специалистов за счет средств федерального бюджета</t>
  </si>
  <si>
    <t>1003</t>
  </si>
  <si>
    <t>01Г4960</t>
  </si>
  <si>
    <t>01Г5018</t>
  </si>
  <si>
    <t>0632504</t>
  </si>
  <si>
    <t>Мероприятия по подготовке молодых граждан к военной службе</t>
  </si>
  <si>
    <t>7002001</t>
  </si>
  <si>
    <t xml:space="preserve">Приложение  6
к решению Думы Шалинского
городского округа  
от 10.09.2015 года №  315
</t>
  </si>
  <si>
    <t>0134830</t>
  </si>
  <si>
    <t>0134840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</si>
  <si>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</si>
  <si>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Обеспечение подготовки молодых граждан к военной службе</t>
  </si>
  <si>
    <t>0112606</t>
  </si>
  <si>
    <t xml:space="preserve">Капитальный ремонт зданий и помещений, в которых размещаются муниципальные 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 </t>
  </si>
  <si>
    <t>7004070</t>
  </si>
  <si>
    <t>Резервный фонд Правительства Свердловской области</t>
  </si>
  <si>
    <t>01Д4930</t>
  </si>
  <si>
    <t>Предоставление социальных выплат молодым семьям на приобретение (строительство) жилья за счет средств областного бюджета</t>
  </si>
  <si>
    <t>0642504</t>
  </si>
  <si>
    <t>Создание условий для получения детьми-инвалидами образования в системе образовательных учреждений</t>
  </si>
  <si>
    <t>06245Л0</t>
  </si>
  <si>
    <t>0625027</t>
  </si>
  <si>
    <t>Проведение мероприятий по формированию в Свердловской области сети общеобразовательных организаций. в которых созданы условия для инклюзивного образования дете-инвалидов. в 2015 году за счет средств федерального бюджета</t>
  </si>
  <si>
    <t>Мероприятия по формированию в Свердловской области сети общеобразовательных организаций. в которых созданы условия для инклюзивного образования детей-инвалидов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</si>
</sst>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6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</cellStyleXfs>
  <cellXfs count="8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164" fontId="5" fillId="0" borderId="5" xfId="0" applyNumberFormat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8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justify" vertical="top" wrapText="1"/>
    </xf>
    <xf numFmtId="0" fontId="8" fillId="33" borderId="15" xfId="44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8" fillId="33" borderId="15" xfId="43" applyFont="1" applyFill="1" applyBorder="1" applyAlignment="1">
      <alignment vertical="top" wrapText="1"/>
    </xf>
    <xf numFmtId="0" fontId="8" fillId="33" borderId="15" xfId="42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left" vertical="top" wrapText="1"/>
    </xf>
    <xf numFmtId="0" fontId="8" fillId="33" borderId="15" xfId="45" applyFont="1" applyFill="1" applyBorder="1" applyAlignment="1">
      <alignment vertical="top" wrapText="1"/>
    </xf>
    <xf numFmtId="0" fontId="8" fillId="33" borderId="15" xfId="42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164" fontId="4" fillId="0" borderId="2" xfId="0" applyNumberFormat="1" applyFont="1" applyBorder="1" applyAlignment="1">
      <alignment horizontal="left" vertical="top" wrapText="1"/>
    </xf>
    <xf numFmtId="164" fontId="4" fillId="0" borderId="3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4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7"/>
  <sheetViews>
    <sheetView tabSelected="1" topLeftCell="A499" workbookViewId="0">
      <selection activeCell="A517" sqref="A517"/>
    </sheetView>
  </sheetViews>
  <sheetFormatPr defaultRowHeight="15"/>
  <cols>
    <col min="1" max="1" width="6.140625" style="2" customWidth="1"/>
    <col min="2" max="2" width="46.5703125" style="21" customWidth="1"/>
    <col min="3" max="3" width="12.5703125" style="3" customWidth="1"/>
    <col min="4" max="4" width="10.7109375" style="17" customWidth="1"/>
    <col min="5" max="5" width="9.28515625" style="17" customWidth="1"/>
    <col min="6" max="6" width="8.85546875" style="1" customWidth="1"/>
    <col min="7" max="7" width="10.7109375" style="32" bestFit="1" customWidth="1"/>
  </cols>
  <sheetData>
    <row r="1" spans="1:9" ht="60" customHeight="1">
      <c r="E1" s="75" t="s">
        <v>429</v>
      </c>
      <c r="F1" s="75"/>
      <c r="G1" s="75"/>
    </row>
    <row r="2" spans="1:9" ht="15" customHeight="1">
      <c r="E2" s="16"/>
      <c r="F2" s="9"/>
    </row>
    <row r="3" spans="1:9" ht="39" customHeight="1">
      <c r="A3" s="74" t="s">
        <v>222</v>
      </c>
      <c r="B3" s="74"/>
      <c r="C3" s="74"/>
      <c r="D3" s="74"/>
      <c r="E3" s="74"/>
      <c r="F3" s="74"/>
    </row>
    <row r="4" spans="1:9" ht="15.75" thickBot="1"/>
    <row r="5" spans="1:9" s="1" customFormat="1" ht="40.5" customHeight="1" thickBot="1">
      <c r="A5" s="49" t="s">
        <v>105</v>
      </c>
      <c r="B5" s="49" t="s">
        <v>272</v>
      </c>
      <c r="C5" s="50" t="s">
        <v>271</v>
      </c>
      <c r="D5" s="50" t="s">
        <v>273</v>
      </c>
      <c r="E5" s="50" t="s">
        <v>106</v>
      </c>
      <c r="F5" s="49" t="s">
        <v>107</v>
      </c>
      <c r="G5" s="51" t="s">
        <v>274</v>
      </c>
    </row>
    <row r="6" spans="1:9" s="1" customFormat="1" ht="15.75" thickBot="1">
      <c r="A6" s="6">
        <v>1</v>
      </c>
      <c r="B6" s="6">
        <v>2</v>
      </c>
      <c r="C6" s="7">
        <v>3</v>
      </c>
      <c r="D6" s="7">
        <v>4</v>
      </c>
      <c r="E6" s="7">
        <v>5</v>
      </c>
      <c r="F6" s="6">
        <v>6</v>
      </c>
      <c r="G6" s="38">
        <v>7</v>
      </c>
    </row>
    <row r="7" spans="1:9" ht="30" thickBot="1">
      <c r="A7" s="65">
        <v>1</v>
      </c>
      <c r="B7" s="40" t="s">
        <v>275</v>
      </c>
      <c r="C7" s="22">
        <v>901</v>
      </c>
      <c r="D7" s="23"/>
      <c r="E7" s="23"/>
      <c r="F7" s="24"/>
      <c r="G7" s="33">
        <f>SUM(G8,G62,G74,G93,G148,G216,G224,G271,G297,G361,G370)</f>
        <v>686878.00000000012</v>
      </c>
    </row>
    <row r="8" spans="1:9" ht="15.75" thickBot="1">
      <c r="A8" s="25">
        <v>2</v>
      </c>
      <c r="B8" s="41" t="s">
        <v>0</v>
      </c>
      <c r="C8" s="26">
        <v>901</v>
      </c>
      <c r="D8" s="27" t="s">
        <v>277</v>
      </c>
      <c r="E8" s="23"/>
      <c r="F8" s="24"/>
      <c r="G8" s="34">
        <f>SUM(G9,G13,G30,G34)</f>
        <v>47638.899999999994</v>
      </c>
    </row>
    <row r="9" spans="1:9" ht="45.75" thickBot="1">
      <c r="A9" s="25">
        <v>3</v>
      </c>
      <c r="B9" s="41" t="s">
        <v>108</v>
      </c>
      <c r="C9" s="26">
        <v>901</v>
      </c>
      <c r="D9" s="27" t="s">
        <v>278</v>
      </c>
      <c r="E9" s="28"/>
      <c r="F9" s="29"/>
      <c r="G9" s="34">
        <f>SUM(G10)</f>
        <v>323</v>
      </c>
    </row>
    <row r="10" spans="1:9" ht="15.75" thickBot="1">
      <c r="A10" s="25">
        <v>4</v>
      </c>
      <c r="B10" s="42" t="s">
        <v>1</v>
      </c>
      <c r="C10" s="5">
        <v>901</v>
      </c>
      <c r="D10" s="20" t="s">
        <v>278</v>
      </c>
      <c r="E10" s="20">
        <v>7000000</v>
      </c>
      <c r="F10" s="12"/>
      <c r="G10" s="35">
        <f>SUM(G11)</f>
        <v>323</v>
      </c>
    </row>
    <row r="11" spans="1:9" ht="15.75" thickBot="1">
      <c r="A11" s="25">
        <v>5</v>
      </c>
      <c r="B11" s="42" t="s">
        <v>2</v>
      </c>
      <c r="C11" s="5">
        <v>901</v>
      </c>
      <c r="D11" s="20" t="s">
        <v>278</v>
      </c>
      <c r="E11" s="20">
        <v>7002101</v>
      </c>
      <c r="F11" s="12"/>
      <c r="G11" s="35">
        <f>SUM(G12)</f>
        <v>323</v>
      </c>
      <c r="I11" s="39"/>
    </row>
    <row r="12" spans="1:9" ht="30.75" thickBot="1">
      <c r="A12" s="8">
        <v>6</v>
      </c>
      <c r="B12" s="42" t="s">
        <v>109</v>
      </c>
      <c r="C12" s="5">
        <v>901</v>
      </c>
      <c r="D12" s="20" t="s">
        <v>278</v>
      </c>
      <c r="E12" s="20">
        <v>7002101</v>
      </c>
      <c r="F12" s="12">
        <v>120</v>
      </c>
      <c r="G12" s="35">
        <v>323</v>
      </c>
    </row>
    <row r="13" spans="1:9" ht="60.75" thickBot="1">
      <c r="A13" s="8">
        <v>7</v>
      </c>
      <c r="B13" s="42" t="s">
        <v>112</v>
      </c>
      <c r="C13" s="5">
        <v>901</v>
      </c>
      <c r="D13" s="20" t="s">
        <v>279</v>
      </c>
      <c r="E13" s="19"/>
      <c r="F13" s="11"/>
      <c r="G13" s="35">
        <f>SUM(G14,G19)</f>
        <v>23715.599999999999</v>
      </c>
    </row>
    <row r="14" spans="1:9" ht="45.75" thickBot="1">
      <c r="A14" s="8">
        <v>8</v>
      </c>
      <c r="B14" s="42" t="s">
        <v>113</v>
      </c>
      <c r="C14" s="5">
        <v>901</v>
      </c>
      <c r="D14" s="20" t="s">
        <v>279</v>
      </c>
      <c r="E14" s="20" t="s">
        <v>310</v>
      </c>
      <c r="F14" s="11"/>
      <c r="G14" s="35">
        <f>SUM(G15)</f>
        <v>289.60000000000002</v>
      </c>
    </row>
    <row r="15" spans="1:9" ht="60.75" thickBot="1">
      <c r="A15" s="8">
        <v>9</v>
      </c>
      <c r="B15" s="42" t="s">
        <v>114</v>
      </c>
      <c r="C15" s="5">
        <v>901</v>
      </c>
      <c r="D15" s="20" t="s">
        <v>279</v>
      </c>
      <c r="E15" s="20" t="s">
        <v>4</v>
      </c>
      <c r="F15" s="12"/>
      <c r="G15" s="35">
        <f>SUM(G16)</f>
        <v>289.60000000000002</v>
      </c>
    </row>
    <row r="16" spans="1:9" ht="45">
      <c r="A16" s="78">
        <v>10</v>
      </c>
      <c r="B16" s="43" t="s">
        <v>223</v>
      </c>
      <c r="C16" s="80">
        <v>901</v>
      </c>
      <c r="D16" s="70" t="s">
        <v>279</v>
      </c>
      <c r="E16" s="70" t="s">
        <v>5</v>
      </c>
      <c r="F16" s="72"/>
      <c r="G16" s="76">
        <f>SUM(G18)</f>
        <v>289.60000000000002</v>
      </c>
    </row>
    <row r="17" spans="1:7" ht="15.75" thickBot="1">
      <c r="A17" s="79"/>
      <c r="B17" s="42" t="s">
        <v>224</v>
      </c>
      <c r="C17" s="81"/>
      <c r="D17" s="71"/>
      <c r="E17" s="71"/>
      <c r="F17" s="73"/>
      <c r="G17" s="77"/>
    </row>
    <row r="18" spans="1:7" ht="45.75" thickBot="1">
      <c r="A18" s="8">
        <v>11</v>
      </c>
      <c r="B18" s="42" t="s">
        <v>110</v>
      </c>
      <c r="C18" s="5">
        <v>901</v>
      </c>
      <c r="D18" s="20" t="s">
        <v>279</v>
      </c>
      <c r="E18" s="20" t="s">
        <v>5</v>
      </c>
      <c r="F18" s="12">
        <v>240</v>
      </c>
      <c r="G18" s="35">
        <v>289.60000000000002</v>
      </c>
    </row>
    <row r="19" spans="1:7" ht="15.75" thickBot="1">
      <c r="A19" s="8">
        <v>12</v>
      </c>
      <c r="B19" s="42" t="s">
        <v>1</v>
      </c>
      <c r="C19" s="5">
        <v>901</v>
      </c>
      <c r="D19" s="20" t="s">
        <v>279</v>
      </c>
      <c r="E19" s="20">
        <v>7000000</v>
      </c>
      <c r="F19" s="12"/>
      <c r="G19" s="35">
        <f>SUM(G20,G23,G26,G28)</f>
        <v>23426</v>
      </c>
    </row>
    <row r="20" spans="1:7" ht="30.75" thickBot="1">
      <c r="A20" s="8">
        <v>13</v>
      </c>
      <c r="B20" s="42" t="s">
        <v>116</v>
      </c>
      <c r="C20" s="5">
        <v>901</v>
      </c>
      <c r="D20" s="20" t="s">
        <v>279</v>
      </c>
      <c r="E20" s="20">
        <v>7002001</v>
      </c>
      <c r="F20" s="13"/>
      <c r="G20" s="35">
        <f>SUM(G21,G22)</f>
        <v>13236.7</v>
      </c>
    </row>
    <row r="21" spans="1:7" ht="30.75" thickBot="1">
      <c r="A21" s="8">
        <v>14</v>
      </c>
      <c r="B21" s="42" t="s">
        <v>109</v>
      </c>
      <c r="C21" s="5">
        <v>901</v>
      </c>
      <c r="D21" s="20" t="s">
        <v>279</v>
      </c>
      <c r="E21" s="20">
        <v>7002001</v>
      </c>
      <c r="F21" s="12">
        <v>120</v>
      </c>
      <c r="G21" s="35">
        <v>12843</v>
      </c>
    </row>
    <row r="22" spans="1:7" ht="45.75" thickBot="1">
      <c r="A22" s="8">
        <v>15</v>
      </c>
      <c r="B22" s="42" t="s">
        <v>110</v>
      </c>
      <c r="C22" s="5">
        <v>901</v>
      </c>
      <c r="D22" s="20" t="s">
        <v>279</v>
      </c>
      <c r="E22" s="20">
        <v>7002001</v>
      </c>
      <c r="F22" s="12">
        <v>240</v>
      </c>
      <c r="G22" s="35">
        <v>393.7</v>
      </c>
    </row>
    <row r="23" spans="1:7" ht="30.75" thickBot="1">
      <c r="A23" s="8">
        <v>16</v>
      </c>
      <c r="B23" s="42" t="s">
        <v>117</v>
      </c>
      <c r="C23" s="5">
        <v>901</v>
      </c>
      <c r="D23" s="20" t="s">
        <v>279</v>
      </c>
      <c r="E23" s="20">
        <v>7002002</v>
      </c>
      <c r="F23" s="13"/>
      <c r="G23" s="35">
        <f>SUM(G24:G25)</f>
        <v>8310.2999999999993</v>
      </c>
    </row>
    <row r="24" spans="1:7" ht="30.75" thickBot="1">
      <c r="A24" s="8">
        <v>17</v>
      </c>
      <c r="B24" s="42" t="s">
        <v>109</v>
      </c>
      <c r="C24" s="5">
        <v>901</v>
      </c>
      <c r="D24" s="20" t="s">
        <v>279</v>
      </c>
      <c r="E24" s="20">
        <v>7002002</v>
      </c>
      <c r="F24" s="12">
        <v>120</v>
      </c>
      <c r="G24" s="35">
        <v>8207.9</v>
      </c>
    </row>
    <row r="25" spans="1:7" ht="45.75" thickBot="1">
      <c r="A25" s="8">
        <v>18</v>
      </c>
      <c r="B25" s="42" t="s">
        <v>110</v>
      </c>
      <c r="C25" s="5">
        <v>901</v>
      </c>
      <c r="D25" s="20" t="s">
        <v>279</v>
      </c>
      <c r="E25" s="20">
        <v>7002002</v>
      </c>
      <c r="F25" s="12">
        <v>240</v>
      </c>
      <c r="G25" s="35">
        <v>102.4</v>
      </c>
    </row>
    <row r="26" spans="1:7" ht="15.75" thickBot="1">
      <c r="A26" s="52">
        <v>19</v>
      </c>
      <c r="B26" s="42" t="s">
        <v>414</v>
      </c>
      <c r="C26" s="5">
        <v>901</v>
      </c>
      <c r="D26" s="20" t="s">
        <v>279</v>
      </c>
      <c r="E26" s="20" t="s">
        <v>415</v>
      </c>
      <c r="F26" s="12"/>
      <c r="G26" s="35">
        <f>SUM(G27)</f>
        <v>1493.9</v>
      </c>
    </row>
    <row r="27" spans="1:7" ht="30.75" thickBot="1">
      <c r="A27" s="52">
        <v>20</v>
      </c>
      <c r="B27" s="42" t="s">
        <v>109</v>
      </c>
      <c r="C27" s="5">
        <v>901</v>
      </c>
      <c r="D27" s="20" t="s">
        <v>279</v>
      </c>
      <c r="E27" s="20" t="s">
        <v>415</v>
      </c>
      <c r="F27" s="12">
        <v>120</v>
      </c>
      <c r="G27" s="35">
        <v>1493.9</v>
      </c>
    </row>
    <row r="28" spans="1:7" ht="30.75" thickBot="1">
      <c r="A28" s="8">
        <v>21</v>
      </c>
      <c r="B28" s="42" t="s">
        <v>111</v>
      </c>
      <c r="C28" s="5">
        <v>901</v>
      </c>
      <c r="D28" s="20" t="s">
        <v>279</v>
      </c>
      <c r="E28" s="20">
        <v>7002122</v>
      </c>
      <c r="F28" s="12"/>
      <c r="G28" s="35">
        <f>SUM(G29)</f>
        <v>385.1</v>
      </c>
    </row>
    <row r="29" spans="1:7" ht="45.75" thickBot="1">
      <c r="A29" s="8">
        <v>22</v>
      </c>
      <c r="B29" s="42" t="s">
        <v>110</v>
      </c>
      <c r="C29" s="5">
        <v>901</v>
      </c>
      <c r="D29" s="20" t="s">
        <v>279</v>
      </c>
      <c r="E29" s="20">
        <v>7002122</v>
      </c>
      <c r="F29" s="12">
        <v>240</v>
      </c>
      <c r="G29" s="35">
        <v>385.1</v>
      </c>
    </row>
    <row r="30" spans="1:7" ht="15.75" thickBot="1">
      <c r="A30" s="8">
        <v>23</v>
      </c>
      <c r="B30" s="42" t="s">
        <v>6</v>
      </c>
      <c r="C30" s="5">
        <v>901</v>
      </c>
      <c r="D30" s="20" t="s">
        <v>280</v>
      </c>
      <c r="E30" s="20"/>
      <c r="F30" s="11"/>
      <c r="G30" s="35">
        <f>SUM(G31)</f>
        <v>619.5</v>
      </c>
    </row>
    <row r="31" spans="1:7" ht="15.75" thickBot="1">
      <c r="A31" s="8">
        <v>24</v>
      </c>
      <c r="B31" s="42" t="s">
        <v>1</v>
      </c>
      <c r="C31" s="5">
        <v>901</v>
      </c>
      <c r="D31" s="20" t="s">
        <v>280</v>
      </c>
      <c r="E31" s="20">
        <v>7000000</v>
      </c>
      <c r="F31" s="12"/>
      <c r="G31" s="35">
        <f>SUM(G32)</f>
        <v>619.5</v>
      </c>
    </row>
    <row r="32" spans="1:7" ht="18" customHeight="1" thickBot="1">
      <c r="A32" s="8">
        <v>25</v>
      </c>
      <c r="B32" s="42" t="s">
        <v>7</v>
      </c>
      <c r="C32" s="5">
        <v>901</v>
      </c>
      <c r="D32" s="20" t="s">
        <v>280</v>
      </c>
      <c r="E32" s="20">
        <v>7002003</v>
      </c>
      <c r="F32" s="12"/>
      <c r="G32" s="35">
        <f>SUM(G33)</f>
        <v>619.5</v>
      </c>
    </row>
    <row r="33" spans="1:7" ht="15.75" thickBot="1">
      <c r="A33" s="8">
        <v>26</v>
      </c>
      <c r="B33" s="42" t="s">
        <v>8</v>
      </c>
      <c r="C33" s="5">
        <v>901</v>
      </c>
      <c r="D33" s="20" t="s">
        <v>280</v>
      </c>
      <c r="E33" s="20">
        <v>7002003</v>
      </c>
      <c r="F33" s="12">
        <v>870</v>
      </c>
      <c r="G33" s="35">
        <v>619.5</v>
      </c>
    </row>
    <row r="34" spans="1:7" ht="15.75" thickBot="1">
      <c r="A34" s="8">
        <v>27</v>
      </c>
      <c r="B34" s="42" t="s">
        <v>9</v>
      </c>
      <c r="C34" s="5">
        <v>901</v>
      </c>
      <c r="D34" s="20" t="s">
        <v>281</v>
      </c>
      <c r="E34" s="20"/>
      <c r="F34" s="11"/>
      <c r="G34" s="35">
        <f>SUM(G35,G44)</f>
        <v>22980.799999999999</v>
      </c>
    </row>
    <row r="35" spans="1:7" ht="45.75" thickBot="1">
      <c r="A35" s="8">
        <v>28</v>
      </c>
      <c r="B35" s="42" t="s">
        <v>113</v>
      </c>
      <c r="C35" s="5">
        <v>901</v>
      </c>
      <c r="D35" s="20" t="s">
        <v>281</v>
      </c>
      <c r="E35" s="20" t="s">
        <v>310</v>
      </c>
      <c r="F35" s="13"/>
      <c r="G35" s="35">
        <f>SUM(G36,G41)</f>
        <v>466</v>
      </c>
    </row>
    <row r="36" spans="1:7" ht="45.75" thickBot="1">
      <c r="A36" s="8">
        <v>29</v>
      </c>
      <c r="B36" s="42" t="s">
        <v>119</v>
      </c>
      <c r="C36" s="5">
        <v>901</v>
      </c>
      <c r="D36" s="20" t="s">
        <v>281</v>
      </c>
      <c r="E36" s="20" t="s">
        <v>10</v>
      </c>
      <c r="F36" s="12"/>
      <c r="G36" s="35">
        <f>SUM(G37,G39)</f>
        <v>446</v>
      </c>
    </row>
    <row r="37" spans="1:7" ht="30.75" thickBot="1">
      <c r="A37" s="8">
        <v>30</v>
      </c>
      <c r="B37" s="42" t="s">
        <v>120</v>
      </c>
      <c r="C37" s="5">
        <v>901</v>
      </c>
      <c r="D37" s="20" t="s">
        <v>281</v>
      </c>
      <c r="E37" s="20" t="s">
        <v>11</v>
      </c>
      <c r="F37" s="12"/>
      <c r="G37" s="35">
        <f>SUM(G38)</f>
        <v>250</v>
      </c>
    </row>
    <row r="38" spans="1:7" ht="45.75" thickBot="1">
      <c r="A38" s="8">
        <v>31</v>
      </c>
      <c r="B38" s="42" t="s">
        <v>110</v>
      </c>
      <c r="C38" s="5">
        <v>901</v>
      </c>
      <c r="D38" s="20" t="s">
        <v>281</v>
      </c>
      <c r="E38" s="20" t="s">
        <v>11</v>
      </c>
      <c r="F38" s="12">
        <v>240</v>
      </c>
      <c r="G38" s="35">
        <v>250</v>
      </c>
    </row>
    <row r="39" spans="1:7" ht="75.75" thickBot="1">
      <c r="A39" s="8">
        <v>32</v>
      </c>
      <c r="B39" s="42" t="s">
        <v>225</v>
      </c>
      <c r="C39" s="5">
        <v>901</v>
      </c>
      <c r="D39" s="20" t="s">
        <v>281</v>
      </c>
      <c r="E39" s="20" t="s">
        <v>12</v>
      </c>
      <c r="F39" s="13"/>
      <c r="G39" s="35">
        <f>SUM(G40)</f>
        <v>196</v>
      </c>
    </row>
    <row r="40" spans="1:7" ht="45.75" thickBot="1">
      <c r="A40" s="8">
        <v>33</v>
      </c>
      <c r="B40" s="42" t="s">
        <v>110</v>
      </c>
      <c r="C40" s="5">
        <v>901</v>
      </c>
      <c r="D40" s="20" t="s">
        <v>281</v>
      </c>
      <c r="E40" s="20" t="s">
        <v>12</v>
      </c>
      <c r="F40" s="12">
        <v>240</v>
      </c>
      <c r="G40" s="35">
        <v>196</v>
      </c>
    </row>
    <row r="41" spans="1:7" ht="30.75" customHeight="1" thickBot="1">
      <c r="A41" s="8">
        <v>34</v>
      </c>
      <c r="B41" s="42" t="s">
        <v>121</v>
      </c>
      <c r="C41" s="5">
        <v>901</v>
      </c>
      <c r="D41" s="20" t="s">
        <v>281</v>
      </c>
      <c r="E41" s="20" t="s">
        <v>13</v>
      </c>
      <c r="F41" s="12"/>
      <c r="G41" s="35">
        <f>SUM(G42)</f>
        <v>20</v>
      </c>
    </row>
    <row r="42" spans="1:7" ht="45.75" thickBot="1">
      <c r="A42" s="8">
        <v>35</v>
      </c>
      <c r="B42" s="42" t="s">
        <v>122</v>
      </c>
      <c r="C42" s="5">
        <v>901</v>
      </c>
      <c r="D42" s="20" t="s">
        <v>281</v>
      </c>
      <c r="E42" s="20" t="s">
        <v>14</v>
      </c>
      <c r="F42" s="12"/>
      <c r="G42" s="35">
        <f>SUM(G43)</f>
        <v>20</v>
      </c>
    </row>
    <row r="43" spans="1:7" ht="45.75" thickBot="1">
      <c r="A43" s="8">
        <v>36</v>
      </c>
      <c r="B43" s="42" t="s">
        <v>110</v>
      </c>
      <c r="C43" s="5">
        <v>901</v>
      </c>
      <c r="D43" s="20" t="s">
        <v>281</v>
      </c>
      <c r="E43" s="20" t="s">
        <v>14</v>
      </c>
      <c r="F43" s="12">
        <v>240</v>
      </c>
      <c r="G43" s="35">
        <v>20</v>
      </c>
    </row>
    <row r="44" spans="1:7" ht="15.75" thickBot="1">
      <c r="A44" s="8">
        <v>37</v>
      </c>
      <c r="B44" s="42" t="s">
        <v>1</v>
      </c>
      <c r="C44" s="5">
        <v>901</v>
      </c>
      <c r="D44" s="20" t="s">
        <v>281</v>
      </c>
      <c r="E44" s="20">
        <v>7000000</v>
      </c>
      <c r="F44" s="13"/>
      <c r="G44" s="35">
        <f>SUM(G45,G47,G52,G55,G57,G59)</f>
        <v>22514.799999999999</v>
      </c>
    </row>
    <row r="45" spans="1:7" ht="30.75" thickBot="1">
      <c r="A45" s="8">
        <v>38</v>
      </c>
      <c r="B45" s="42" t="s">
        <v>116</v>
      </c>
      <c r="C45" s="5">
        <v>901</v>
      </c>
      <c r="D45" s="20" t="s">
        <v>281</v>
      </c>
      <c r="E45" s="20">
        <v>7002001</v>
      </c>
      <c r="F45" s="12"/>
      <c r="G45" s="35">
        <f>SUM(G46)</f>
        <v>2993.8</v>
      </c>
    </row>
    <row r="46" spans="1:7" ht="30.75" thickBot="1">
      <c r="A46" s="8">
        <v>39</v>
      </c>
      <c r="B46" s="42" t="s">
        <v>109</v>
      </c>
      <c r="C46" s="5">
        <v>901</v>
      </c>
      <c r="D46" s="20" t="s">
        <v>281</v>
      </c>
      <c r="E46" s="20">
        <v>7002001</v>
      </c>
      <c r="F46" s="12">
        <v>120</v>
      </c>
      <c r="G46" s="35">
        <v>2993.8</v>
      </c>
    </row>
    <row r="47" spans="1:7" ht="30.75" thickBot="1">
      <c r="A47" s="8">
        <v>40</v>
      </c>
      <c r="B47" s="42" t="s">
        <v>124</v>
      </c>
      <c r="C47" s="5">
        <v>901</v>
      </c>
      <c r="D47" s="20" t="s">
        <v>281</v>
      </c>
      <c r="E47" s="20">
        <v>7002004</v>
      </c>
      <c r="F47" s="13"/>
      <c r="G47" s="35">
        <f>SUM(G48:G49:G50,G51)</f>
        <v>18483.8</v>
      </c>
    </row>
    <row r="48" spans="1:7" ht="30.75" thickBot="1">
      <c r="A48" s="8">
        <v>41</v>
      </c>
      <c r="B48" s="42" t="s">
        <v>125</v>
      </c>
      <c r="C48" s="5">
        <v>901</v>
      </c>
      <c r="D48" s="20" t="s">
        <v>281</v>
      </c>
      <c r="E48" s="20">
        <v>7002004</v>
      </c>
      <c r="F48" s="12">
        <v>110</v>
      </c>
      <c r="G48" s="35">
        <v>9929.7000000000007</v>
      </c>
    </row>
    <row r="49" spans="1:7" ht="45.75" thickBot="1">
      <c r="A49" s="8">
        <v>42</v>
      </c>
      <c r="B49" s="42" t="s">
        <v>110</v>
      </c>
      <c r="C49" s="5">
        <v>901</v>
      </c>
      <c r="D49" s="20" t="s">
        <v>281</v>
      </c>
      <c r="E49" s="20">
        <v>7002004</v>
      </c>
      <c r="F49" s="12">
        <v>240</v>
      </c>
      <c r="G49" s="35">
        <v>8485.4</v>
      </c>
    </row>
    <row r="50" spans="1:7" ht="15.75" thickBot="1">
      <c r="A50" s="67">
        <v>43</v>
      </c>
      <c r="B50" s="42" t="s">
        <v>77</v>
      </c>
      <c r="C50" s="5">
        <v>901</v>
      </c>
      <c r="D50" s="20" t="s">
        <v>281</v>
      </c>
      <c r="E50" s="20" t="s">
        <v>394</v>
      </c>
      <c r="F50" s="12">
        <v>830</v>
      </c>
      <c r="G50" s="35">
        <v>2.2000000000000002</v>
      </c>
    </row>
    <row r="51" spans="1:7" ht="15.75" thickBot="1">
      <c r="A51" s="46">
        <v>44</v>
      </c>
      <c r="B51" s="41" t="s">
        <v>227</v>
      </c>
      <c r="C51" s="5">
        <v>901</v>
      </c>
      <c r="D51" s="20" t="s">
        <v>281</v>
      </c>
      <c r="E51" s="20" t="s">
        <v>394</v>
      </c>
      <c r="F51" s="12">
        <v>850</v>
      </c>
      <c r="G51" s="35">
        <v>66.5</v>
      </c>
    </row>
    <row r="52" spans="1:7" ht="30.75" thickBot="1">
      <c r="A52" s="8">
        <v>45</v>
      </c>
      <c r="B52" s="42" t="s">
        <v>126</v>
      </c>
      <c r="C52" s="5">
        <v>901</v>
      </c>
      <c r="D52" s="20" t="s">
        <v>281</v>
      </c>
      <c r="E52" s="20">
        <v>7002005</v>
      </c>
      <c r="F52" s="12"/>
      <c r="G52" s="35">
        <f>SUM(G53,G54)</f>
        <v>872.7</v>
      </c>
    </row>
    <row r="53" spans="1:7" ht="45.75" thickBot="1">
      <c r="A53" s="8">
        <v>46</v>
      </c>
      <c r="B53" s="42" t="s">
        <v>110</v>
      </c>
      <c r="C53" s="5">
        <v>901</v>
      </c>
      <c r="D53" s="20" t="s">
        <v>281</v>
      </c>
      <c r="E53" s="20">
        <v>7002005</v>
      </c>
      <c r="F53" s="12">
        <v>240</v>
      </c>
      <c r="G53" s="35">
        <v>745</v>
      </c>
    </row>
    <row r="54" spans="1:7" ht="15.75" thickBot="1">
      <c r="A54" s="52">
        <v>47</v>
      </c>
      <c r="B54" s="41" t="s">
        <v>227</v>
      </c>
      <c r="C54" s="5">
        <v>901</v>
      </c>
      <c r="D54" s="20" t="s">
        <v>281</v>
      </c>
      <c r="E54" s="20" t="s">
        <v>416</v>
      </c>
      <c r="F54" s="12">
        <v>850</v>
      </c>
      <c r="G54" s="35">
        <v>127.7</v>
      </c>
    </row>
    <row r="55" spans="1:7" ht="45.75" thickBot="1">
      <c r="A55" s="25">
        <v>48</v>
      </c>
      <c r="B55" s="41" t="s">
        <v>226</v>
      </c>
      <c r="C55" s="26">
        <v>901</v>
      </c>
      <c r="D55" s="27" t="s">
        <v>281</v>
      </c>
      <c r="E55" s="27">
        <v>7002106</v>
      </c>
      <c r="F55" s="30"/>
      <c r="G55" s="34">
        <f>SUM(G56)</f>
        <v>72.5</v>
      </c>
    </row>
    <row r="56" spans="1:7" ht="15.75" thickBot="1">
      <c r="A56" s="25">
        <v>49</v>
      </c>
      <c r="B56" s="41" t="s">
        <v>227</v>
      </c>
      <c r="C56" s="26">
        <v>901</v>
      </c>
      <c r="D56" s="27" t="s">
        <v>281</v>
      </c>
      <c r="E56" s="27">
        <v>7002106</v>
      </c>
      <c r="F56" s="30">
        <v>850</v>
      </c>
      <c r="G56" s="34">
        <v>72.5</v>
      </c>
    </row>
    <row r="57" spans="1:7" ht="75" customHeight="1" thickBot="1">
      <c r="A57" s="25">
        <v>50</v>
      </c>
      <c r="B57" s="41" t="s">
        <v>276</v>
      </c>
      <c r="C57" s="26">
        <v>901</v>
      </c>
      <c r="D57" s="27" t="s">
        <v>281</v>
      </c>
      <c r="E57" s="27">
        <v>7004110</v>
      </c>
      <c r="F57" s="31"/>
      <c r="G57" s="34">
        <f>SUM(G58)</f>
        <v>0.1</v>
      </c>
    </row>
    <row r="58" spans="1:7" ht="45.75" thickBot="1">
      <c r="A58" s="25">
        <v>51</v>
      </c>
      <c r="B58" s="41" t="s">
        <v>110</v>
      </c>
      <c r="C58" s="26">
        <v>901</v>
      </c>
      <c r="D58" s="27" t="s">
        <v>281</v>
      </c>
      <c r="E58" s="27">
        <v>7004110</v>
      </c>
      <c r="F58" s="30">
        <v>240</v>
      </c>
      <c r="G58" s="34">
        <v>0.1</v>
      </c>
    </row>
    <row r="59" spans="1:7" ht="30.75" thickBot="1">
      <c r="A59" s="8">
        <v>52</v>
      </c>
      <c r="B59" s="42" t="s">
        <v>128</v>
      </c>
      <c r="C59" s="5">
        <v>901</v>
      </c>
      <c r="D59" s="20" t="s">
        <v>281</v>
      </c>
      <c r="E59" s="20">
        <v>7004120</v>
      </c>
      <c r="F59" s="12"/>
      <c r="G59" s="35">
        <f>SUM(G60:G61)</f>
        <v>91.9</v>
      </c>
    </row>
    <row r="60" spans="1:7" ht="30.75" thickBot="1">
      <c r="A60" s="8">
        <v>53</v>
      </c>
      <c r="B60" s="42" t="s">
        <v>228</v>
      </c>
      <c r="C60" s="5">
        <v>901</v>
      </c>
      <c r="D60" s="20" t="s">
        <v>281</v>
      </c>
      <c r="E60" s="20">
        <v>7004120</v>
      </c>
      <c r="F60" s="12">
        <v>120</v>
      </c>
      <c r="G60" s="35">
        <v>77.400000000000006</v>
      </c>
    </row>
    <row r="61" spans="1:7" ht="45.75" thickBot="1">
      <c r="A61" s="8">
        <v>54</v>
      </c>
      <c r="B61" s="42" t="s">
        <v>110</v>
      </c>
      <c r="C61" s="5">
        <v>901</v>
      </c>
      <c r="D61" s="20" t="s">
        <v>281</v>
      </c>
      <c r="E61" s="20">
        <v>7004120</v>
      </c>
      <c r="F61" s="12">
        <v>240</v>
      </c>
      <c r="G61" s="35">
        <v>14.5</v>
      </c>
    </row>
    <row r="62" spans="1:7" ht="15.75" thickBot="1">
      <c r="A62" s="8">
        <v>55</v>
      </c>
      <c r="B62" s="42" t="s">
        <v>16</v>
      </c>
      <c r="C62" s="5">
        <v>901</v>
      </c>
      <c r="D62" s="20" t="s">
        <v>282</v>
      </c>
      <c r="E62" s="20"/>
      <c r="F62" s="10"/>
      <c r="G62" s="35">
        <f>SUM(G63)</f>
        <v>1251.3000000000002</v>
      </c>
    </row>
    <row r="63" spans="1:7" ht="15.75" thickBot="1">
      <c r="A63" s="8">
        <v>56</v>
      </c>
      <c r="B63" s="42" t="s">
        <v>17</v>
      </c>
      <c r="C63" s="5">
        <v>901</v>
      </c>
      <c r="D63" s="20" t="s">
        <v>283</v>
      </c>
      <c r="E63" s="20"/>
      <c r="F63" s="11"/>
      <c r="G63" s="35">
        <f>SUM(G64,G71)</f>
        <v>1251.3000000000002</v>
      </c>
    </row>
    <row r="64" spans="1:7" ht="45.75" thickBot="1">
      <c r="A64" s="8">
        <v>57</v>
      </c>
      <c r="B64" s="42" t="s">
        <v>113</v>
      </c>
      <c r="C64" s="5">
        <v>901</v>
      </c>
      <c r="D64" s="20" t="s">
        <v>283</v>
      </c>
      <c r="E64" s="20" t="s">
        <v>310</v>
      </c>
      <c r="F64" s="12"/>
      <c r="G64" s="35">
        <f>SUM(G65)</f>
        <v>1248.4000000000001</v>
      </c>
    </row>
    <row r="65" spans="1:7" ht="45.75" thickBot="1">
      <c r="A65" s="8">
        <v>58</v>
      </c>
      <c r="B65" s="42" t="s">
        <v>130</v>
      </c>
      <c r="C65" s="5">
        <v>901</v>
      </c>
      <c r="D65" s="20" t="s">
        <v>283</v>
      </c>
      <c r="E65" s="20" t="s">
        <v>311</v>
      </c>
      <c r="F65" s="12"/>
      <c r="G65" s="35">
        <f>SUM(G66,G69)</f>
        <v>1248.4000000000001</v>
      </c>
    </row>
    <row r="66" spans="1:7" ht="30.75" thickBot="1">
      <c r="A66" s="8">
        <v>59</v>
      </c>
      <c r="B66" s="42" t="s">
        <v>131</v>
      </c>
      <c r="C66" s="5">
        <v>901</v>
      </c>
      <c r="D66" s="20" t="s">
        <v>283</v>
      </c>
      <c r="E66" s="20" t="s">
        <v>312</v>
      </c>
      <c r="F66" s="12"/>
      <c r="G66" s="35">
        <f>SUM(G67,G68)</f>
        <v>270</v>
      </c>
    </row>
    <row r="67" spans="1:7" ht="30.75" thickBot="1">
      <c r="A67" s="52">
        <v>60</v>
      </c>
      <c r="B67" s="42" t="s">
        <v>228</v>
      </c>
      <c r="C67" s="5">
        <v>901</v>
      </c>
      <c r="D67" s="20" t="s">
        <v>283</v>
      </c>
      <c r="E67" s="20" t="s">
        <v>312</v>
      </c>
      <c r="F67" s="12">
        <v>120</v>
      </c>
      <c r="G67" s="35">
        <v>150</v>
      </c>
    </row>
    <row r="68" spans="1:7" ht="45.75" thickBot="1">
      <c r="A68" s="8">
        <v>61</v>
      </c>
      <c r="B68" s="42" t="s">
        <v>129</v>
      </c>
      <c r="C68" s="5">
        <v>901</v>
      </c>
      <c r="D68" s="20" t="s">
        <v>283</v>
      </c>
      <c r="E68" s="20" t="s">
        <v>312</v>
      </c>
      <c r="F68" s="12">
        <v>240</v>
      </c>
      <c r="G68" s="35">
        <v>120</v>
      </c>
    </row>
    <row r="69" spans="1:7" ht="45.75" thickBot="1">
      <c r="A69" s="8">
        <v>62</v>
      </c>
      <c r="B69" s="42" t="s">
        <v>132</v>
      </c>
      <c r="C69" s="5">
        <v>901</v>
      </c>
      <c r="D69" s="20" t="s">
        <v>283</v>
      </c>
      <c r="E69" s="20" t="s">
        <v>313</v>
      </c>
      <c r="F69" s="12"/>
      <c r="G69" s="35">
        <f>SUM(G70)</f>
        <v>978.4</v>
      </c>
    </row>
    <row r="70" spans="1:7" ht="30.75" thickBot="1">
      <c r="A70" s="8">
        <v>63</v>
      </c>
      <c r="B70" s="42" t="s">
        <v>123</v>
      </c>
      <c r="C70" s="5">
        <v>901</v>
      </c>
      <c r="D70" s="20" t="s">
        <v>283</v>
      </c>
      <c r="E70" s="20" t="s">
        <v>313</v>
      </c>
      <c r="F70" s="12">
        <v>120</v>
      </c>
      <c r="G70" s="35">
        <v>978.4</v>
      </c>
    </row>
    <row r="71" spans="1:7" ht="15.75" thickBot="1">
      <c r="A71" s="8">
        <v>64</v>
      </c>
      <c r="B71" s="42" t="s">
        <v>1</v>
      </c>
      <c r="C71" s="5">
        <v>901</v>
      </c>
      <c r="D71" s="20" t="s">
        <v>283</v>
      </c>
      <c r="E71" s="20">
        <v>7000000</v>
      </c>
      <c r="F71" s="12"/>
      <c r="G71" s="35">
        <f>SUM(G72)</f>
        <v>2.9</v>
      </c>
    </row>
    <row r="72" spans="1:7" ht="30.75" thickBot="1">
      <c r="A72" s="8">
        <v>65</v>
      </c>
      <c r="B72" s="42" t="s">
        <v>131</v>
      </c>
      <c r="C72" s="5">
        <v>901</v>
      </c>
      <c r="D72" s="20" t="s">
        <v>283</v>
      </c>
      <c r="E72" s="20">
        <v>7002008</v>
      </c>
      <c r="F72" s="12"/>
      <c r="G72" s="35">
        <f>SUM(G73)</f>
        <v>2.9</v>
      </c>
    </row>
    <row r="73" spans="1:7" ht="45.75" thickBot="1">
      <c r="A73" s="8">
        <v>66</v>
      </c>
      <c r="B73" s="42" t="s">
        <v>115</v>
      </c>
      <c r="C73" s="5">
        <v>901</v>
      </c>
      <c r="D73" s="20" t="s">
        <v>283</v>
      </c>
      <c r="E73" s="20">
        <v>7002008</v>
      </c>
      <c r="F73" s="12">
        <v>240</v>
      </c>
      <c r="G73" s="35">
        <v>2.9</v>
      </c>
    </row>
    <row r="74" spans="1:7" ht="30.75" thickBot="1">
      <c r="A74" s="8">
        <v>67</v>
      </c>
      <c r="B74" s="42" t="s">
        <v>133</v>
      </c>
      <c r="C74" s="5">
        <v>901</v>
      </c>
      <c r="D74" s="20" t="s">
        <v>284</v>
      </c>
      <c r="E74" s="20"/>
      <c r="F74" s="10"/>
      <c r="G74" s="35">
        <f>SUM(G75,G88)</f>
        <v>5490.7</v>
      </c>
    </row>
    <row r="75" spans="1:7" ht="45.75" thickBot="1">
      <c r="A75" s="8">
        <v>68</v>
      </c>
      <c r="B75" s="42" t="s">
        <v>134</v>
      </c>
      <c r="C75" s="5">
        <v>901</v>
      </c>
      <c r="D75" s="20" t="s">
        <v>285</v>
      </c>
      <c r="E75" s="20"/>
      <c r="F75" s="12"/>
      <c r="G75" s="35">
        <f>SUM(G76)</f>
        <v>4459.7</v>
      </c>
    </row>
    <row r="76" spans="1:7" ht="45.75" thickBot="1">
      <c r="A76" s="8">
        <v>69</v>
      </c>
      <c r="B76" s="42" t="s">
        <v>113</v>
      </c>
      <c r="C76" s="5">
        <v>901</v>
      </c>
      <c r="D76" s="20" t="s">
        <v>285</v>
      </c>
      <c r="E76" s="20" t="s">
        <v>310</v>
      </c>
      <c r="F76" s="13"/>
      <c r="G76" s="35">
        <f>SUM(G77)</f>
        <v>4459.7</v>
      </c>
    </row>
    <row r="77" spans="1:7" ht="45.75" thickBot="1">
      <c r="A77" s="8">
        <v>70</v>
      </c>
      <c r="B77" s="42" t="s">
        <v>130</v>
      </c>
      <c r="C77" s="5">
        <v>901</v>
      </c>
      <c r="D77" s="20" t="s">
        <v>285</v>
      </c>
      <c r="E77" s="20" t="s">
        <v>311</v>
      </c>
      <c r="F77" s="12"/>
      <c r="G77" s="35">
        <f>SUM(G78,G80,G82,G86)</f>
        <v>4459.7</v>
      </c>
    </row>
    <row r="78" spans="1:7" ht="30.75" thickBot="1">
      <c r="A78" s="8">
        <v>71</v>
      </c>
      <c r="B78" s="42" t="s">
        <v>229</v>
      </c>
      <c r="C78" s="5">
        <v>901</v>
      </c>
      <c r="D78" s="20" t="s">
        <v>285</v>
      </c>
      <c r="E78" s="20" t="s">
        <v>314</v>
      </c>
      <c r="F78" s="13"/>
      <c r="G78" s="35">
        <f>SUM(G79)</f>
        <v>280.5</v>
      </c>
    </row>
    <row r="79" spans="1:7" ht="45.75" thickBot="1">
      <c r="A79" s="8">
        <v>72</v>
      </c>
      <c r="B79" s="42" t="s">
        <v>110</v>
      </c>
      <c r="C79" s="5">
        <v>901</v>
      </c>
      <c r="D79" s="20" t="s">
        <v>285</v>
      </c>
      <c r="E79" s="20" t="s">
        <v>314</v>
      </c>
      <c r="F79" s="12">
        <v>240</v>
      </c>
      <c r="G79" s="35">
        <v>280.5</v>
      </c>
    </row>
    <row r="80" spans="1:7" ht="45.75" thickBot="1">
      <c r="A80" s="8">
        <v>73</v>
      </c>
      <c r="B80" s="42" t="s">
        <v>135</v>
      </c>
      <c r="C80" s="5">
        <v>901</v>
      </c>
      <c r="D80" s="20" t="s">
        <v>285</v>
      </c>
      <c r="E80" s="20" t="s">
        <v>315</v>
      </c>
      <c r="F80" s="13"/>
      <c r="G80" s="35">
        <f>SUM(G81)</f>
        <v>1438.2</v>
      </c>
    </row>
    <row r="81" spans="1:7" ht="45.75" thickBot="1">
      <c r="A81" s="8">
        <v>74</v>
      </c>
      <c r="B81" s="42" t="s">
        <v>110</v>
      </c>
      <c r="C81" s="5">
        <v>901</v>
      </c>
      <c r="D81" s="20" t="s">
        <v>285</v>
      </c>
      <c r="E81" s="20" t="s">
        <v>315</v>
      </c>
      <c r="F81" s="12">
        <v>240</v>
      </c>
      <c r="G81" s="35">
        <v>1438.2</v>
      </c>
    </row>
    <row r="82" spans="1:7" ht="46.5" customHeight="1" thickBot="1">
      <c r="A82" s="8">
        <v>75</v>
      </c>
      <c r="B82" s="4" t="s">
        <v>136</v>
      </c>
      <c r="C82" s="5">
        <v>901</v>
      </c>
      <c r="D82" s="20" t="s">
        <v>285</v>
      </c>
      <c r="E82" s="20" t="s">
        <v>316</v>
      </c>
      <c r="F82" s="13"/>
      <c r="G82" s="35">
        <f>SUM(G83:G84,G85)</f>
        <v>2500</v>
      </c>
    </row>
    <row r="83" spans="1:7" ht="30.75" thickBot="1">
      <c r="A83" s="8">
        <v>76</v>
      </c>
      <c r="B83" s="42" t="s">
        <v>125</v>
      </c>
      <c r="C83" s="5">
        <v>901</v>
      </c>
      <c r="D83" s="20" t="s">
        <v>285</v>
      </c>
      <c r="E83" s="20" t="s">
        <v>316</v>
      </c>
      <c r="F83" s="12">
        <v>110</v>
      </c>
      <c r="G83" s="35">
        <v>2018.4</v>
      </c>
    </row>
    <row r="84" spans="1:7" ht="45.75" thickBot="1">
      <c r="A84" s="8">
        <v>77</v>
      </c>
      <c r="B84" s="42" t="s">
        <v>110</v>
      </c>
      <c r="C84" s="5">
        <v>901</v>
      </c>
      <c r="D84" s="20" t="s">
        <v>285</v>
      </c>
      <c r="E84" s="20" t="s">
        <v>316</v>
      </c>
      <c r="F84" s="12">
        <v>240</v>
      </c>
      <c r="G84" s="35">
        <v>479.1</v>
      </c>
    </row>
    <row r="85" spans="1:7" ht="15.75" thickBot="1">
      <c r="A85" s="52">
        <v>78</v>
      </c>
      <c r="B85" s="41" t="s">
        <v>227</v>
      </c>
      <c r="C85" s="5">
        <v>901</v>
      </c>
      <c r="D85" s="20" t="s">
        <v>285</v>
      </c>
      <c r="E85" s="20" t="s">
        <v>317</v>
      </c>
      <c r="F85" s="12">
        <v>850</v>
      </c>
      <c r="G85" s="35">
        <v>2.5</v>
      </c>
    </row>
    <row r="86" spans="1:7" ht="15.75" thickBot="1">
      <c r="A86" s="8">
        <v>79</v>
      </c>
      <c r="B86" s="42" t="s">
        <v>18</v>
      </c>
      <c r="C86" s="5">
        <v>901</v>
      </c>
      <c r="D86" s="20" t="s">
        <v>285</v>
      </c>
      <c r="E86" s="20" t="s">
        <v>317</v>
      </c>
      <c r="F86" s="12"/>
      <c r="G86" s="35">
        <f>SUM(G87)</f>
        <v>241</v>
      </c>
    </row>
    <row r="87" spans="1:7" ht="45.75" thickBot="1">
      <c r="A87" s="8">
        <v>80</v>
      </c>
      <c r="B87" s="42" t="s">
        <v>110</v>
      </c>
      <c r="C87" s="5">
        <v>901</v>
      </c>
      <c r="D87" s="20" t="s">
        <v>285</v>
      </c>
      <c r="E87" s="20" t="s">
        <v>317</v>
      </c>
      <c r="F87" s="12">
        <v>240</v>
      </c>
      <c r="G87" s="35">
        <v>241</v>
      </c>
    </row>
    <row r="88" spans="1:7" ht="15.75" thickBot="1">
      <c r="A88" s="8">
        <v>81</v>
      </c>
      <c r="B88" s="42" t="s">
        <v>19</v>
      </c>
      <c r="C88" s="5">
        <v>901</v>
      </c>
      <c r="D88" s="20" t="s">
        <v>286</v>
      </c>
      <c r="E88" s="20"/>
      <c r="F88" s="13"/>
      <c r="G88" s="35">
        <f>SUM(G89)</f>
        <v>1031</v>
      </c>
    </row>
    <row r="89" spans="1:7" ht="45.75" thickBot="1">
      <c r="A89" s="8">
        <v>82</v>
      </c>
      <c r="B89" s="42" t="s">
        <v>113</v>
      </c>
      <c r="C89" s="5">
        <v>901</v>
      </c>
      <c r="D89" s="20" t="s">
        <v>286</v>
      </c>
      <c r="E89" s="20">
        <v>100000</v>
      </c>
      <c r="F89" s="13"/>
      <c r="G89" s="35">
        <f>SUM(G90)</f>
        <v>1031</v>
      </c>
    </row>
    <row r="90" spans="1:7" ht="45.75" thickBot="1">
      <c r="A90" s="8">
        <v>83</v>
      </c>
      <c r="B90" s="42" t="s">
        <v>130</v>
      </c>
      <c r="C90" s="5">
        <v>901</v>
      </c>
      <c r="D90" s="20" t="s">
        <v>286</v>
      </c>
      <c r="E90" s="20">
        <v>140000</v>
      </c>
      <c r="F90" s="12"/>
      <c r="G90" s="35">
        <f>SUM(G91)</f>
        <v>1031</v>
      </c>
    </row>
    <row r="91" spans="1:7" ht="30.75" thickBot="1">
      <c r="A91" s="8">
        <v>84</v>
      </c>
      <c r="B91" s="42" t="s">
        <v>137</v>
      </c>
      <c r="C91" s="5">
        <v>901</v>
      </c>
      <c r="D91" s="20" t="s">
        <v>286</v>
      </c>
      <c r="E91" s="20">
        <v>142205</v>
      </c>
      <c r="F91" s="12"/>
      <c r="G91" s="35">
        <f>SUM(G92)</f>
        <v>1031</v>
      </c>
    </row>
    <row r="92" spans="1:7" ht="45.75" thickBot="1">
      <c r="A92" s="8">
        <v>85</v>
      </c>
      <c r="B92" s="42" t="s">
        <v>110</v>
      </c>
      <c r="C92" s="5">
        <v>901</v>
      </c>
      <c r="D92" s="20" t="s">
        <v>286</v>
      </c>
      <c r="E92" s="20">
        <v>142205</v>
      </c>
      <c r="F92" s="12">
        <v>240</v>
      </c>
      <c r="G92" s="35">
        <v>1031</v>
      </c>
    </row>
    <row r="93" spans="1:7" ht="15.75" thickBot="1">
      <c r="A93" s="8">
        <v>86</v>
      </c>
      <c r="B93" s="42" t="s">
        <v>20</v>
      </c>
      <c r="C93" s="5">
        <v>901</v>
      </c>
      <c r="D93" s="20" t="s">
        <v>287</v>
      </c>
      <c r="E93" s="20"/>
      <c r="F93" s="10"/>
      <c r="G93" s="35">
        <f>SUM(G94,G101,G108,G113,G118,G126,G133)</f>
        <v>50506.8</v>
      </c>
    </row>
    <row r="94" spans="1:7" ht="15.75" thickBot="1">
      <c r="A94" s="8">
        <v>87</v>
      </c>
      <c r="B94" s="42" t="s">
        <v>21</v>
      </c>
      <c r="C94" s="5">
        <v>901</v>
      </c>
      <c r="D94" s="20" t="s">
        <v>288</v>
      </c>
      <c r="E94" s="19"/>
      <c r="F94" s="11"/>
      <c r="G94" s="35">
        <f>SUM(G95,G99)</f>
        <v>241.4</v>
      </c>
    </row>
    <row r="95" spans="1:7" ht="45.75" thickBot="1">
      <c r="A95" s="8">
        <v>88</v>
      </c>
      <c r="B95" s="42" t="s">
        <v>113</v>
      </c>
      <c r="C95" s="5">
        <v>901</v>
      </c>
      <c r="D95" s="20" t="s">
        <v>288</v>
      </c>
      <c r="E95" s="20" t="s">
        <v>310</v>
      </c>
      <c r="F95" s="13"/>
      <c r="G95" s="36">
        <f>SUM(G96)</f>
        <v>74</v>
      </c>
    </row>
    <row r="96" spans="1:7" ht="45.75" thickBot="1">
      <c r="A96" s="8">
        <v>89</v>
      </c>
      <c r="B96" s="42" t="s">
        <v>230</v>
      </c>
      <c r="C96" s="5">
        <v>901</v>
      </c>
      <c r="D96" s="20" t="s">
        <v>288</v>
      </c>
      <c r="E96" s="20" t="s">
        <v>318</v>
      </c>
      <c r="F96" s="12"/>
      <c r="G96" s="35">
        <f>SUM(G97)</f>
        <v>74</v>
      </c>
    </row>
    <row r="97" spans="1:7" ht="60.75" thickBot="1">
      <c r="A97" s="8">
        <v>90</v>
      </c>
      <c r="B97" s="42" t="s">
        <v>231</v>
      </c>
      <c r="C97" s="5">
        <v>901</v>
      </c>
      <c r="D97" s="20" t="s">
        <v>288</v>
      </c>
      <c r="E97" s="20" t="s">
        <v>319</v>
      </c>
      <c r="F97" s="12"/>
      <c r="G97" s="35">
        <f>SUM(G98)</f>
        <v>74</v>
      </c>
    </row>
    <row r="98" spans="1:7" ht="45.75" thickBot="1">
      <c r="A98" s="8">
        <v>91</v>
      </c>
      <c r="B98" s="42" t="s">
        <v>110</v>
      </c>
      <c r="C98" s="5">
        <v>901</v>
      </c>
      <c r="D98" s="20" t="s">
        <v>288</v>
      </c>
      <c r="E98" s="20" t="s">
        <v>319</v>
      </c>
      <c r="F98" s="12">
        <v>240</v>
      </c>
      <c r="G98" s="35">
        <v>74</v>
      </c>
    </row>
    <row r="99" spans="1:7" ht="60.75" thickBot="1">
      <c r="A99" s="52">
        <v>92</v>
      </c>
      <c r="B99" s="56" t="s">
        <v>418</v>
      </c>
      <c r="C99" s="5">
        <v>901</v>
      </c>
      <c r="D99" s="20" t="s">
        <v>288</v>
      </c>
      <c r="E99" s="20" t="s">
        <v>417</v>
      </c>
      <c r="F99" s="12"/>
      <c r="G99" s="35">
        <f>SUM(G100)</f>
        <v>167.4</v>
      </c>
    </row>
    <row r="100" spans="1:7" ht="45.75" thickBot="1">
      <c r="A100" s="52">
        <v>93</v>
      </c>
      <c r="B100" s="42" t="s">
        <v>110</v>
      </c>
      <c r="C100" s="5">
        <v>901</v>
      </c>
      <c r="D100" s="20" t="s">
        <v>288</v>
      </c>
      <c r="E100" s="20" t="s">
        <v>417</v>
      </c>
      <c r="F100" s="12">
        <v>240</v>
      </c>
      <c r="G100" s="35">
        <v>167.4</v>
      </c>
    </row>
    <row r="101" spans="1:7" ht="15.75" thickBot="1">
      <c r="A101" s="8">
        <v>94</v>
      </c>
      <c r="B101" s="42" t="s">
        <v>22</v>
      </c>
      <c r="C101" s="5">
        <v>901</v>
      </c>
      <c r="D101" s="20" t="s">
        <v>289</v>
      </c>
      <c r="E101" s="20"/>
      <c r="F101" s="12"/>
      <c r="G101" s="35">
        <f>SUM(G102)</f>
        <v>3177.4</v>
      </c>
    </row>
    <row r="102" spans="1:7" ht="45.75" thickBot="1">
      <c r="A102" s="8">
        <v>95</v>
      </c>
      <c r="B102" s="42" t="s">
        <v>113</v>
      </c>
      <c r="C102" s="5">
        <v>901</v>
      </c>
      <c r="D102" s="20" t="s">
        <v>289</v>
      </c>
      <c r="E102" s="20" t="s">
        <v>310</v>
      </c>
      <c r="F102" s="12"/>
      <c r="G102" s="35">
        <f>SUM(G103)</f>
        <v>3177.4</v>
      </c>
    </row>
    <row r="103" spans="1:7" ht="31.5" customHeight="1" thickBot="1">
      <c r="A103" s="8">
        <v>96</v>
      </c>
      <c r="B103" s="4" t="s">
        <v>23</v>
      </c>
      <c r="C103" s="5">
        <v>901</v>
      </c>
      <c r="D103" s="20" t="s">
        <v>289</v>
      </c>
      <c r="E103" s="20" t="s">
        <v>320</v>
      </c>
      <c r="F103" s="12"/>
      <c r="G103" s="35">
        <f>SUM(G104,G106)</f>
        <v>3177.4</v>
      </c>
    </row>
    <row r="104" spans="1:7" ht="30.75" thickBot="1">
      <c r="A104" s="8">
        <v>97</v>
      </c>
      <c r="B104" s="42" t="s">
        <v>138</v>
      </c>
      <c r="C104" s="5">
        <v>901</v>
      </c>
      <c r="D104" s="20" t="s">
        <v>289</v>
      </c>
      <c r="E104" s="20" t="s">
        <v>321</v>
      </c>
      <c r="F104" s="13"/>
      <c r="G104" s="35">
        <f>SUM(G105)</f>
        <v>2960</v>
      </c>
    </row>
    <row r="105" spans="1:7" ht="45.75" thickBot="1">
      <c r="A105" s="8">
        <v>98</v>
      </c>
      <c r="B105" s="42" t="s">
        <v>110</v>
      </c>
      <c r="C105" s="5">
        <v>901</v>
      </c>
      <c r="D105" s="20" t="s">
        <v>289</v>
      </c>
      <c r="E105" s="20" t="s">
        <v>321</v>
      </c>
      <c r="F105" s="12">
        <v>240</v>
      </c>
      <c r="G105" s="35">
        <v>2960</v>
      </c>
    </row>
    <row r="106" spans="1:7" ht="15.75" thickBot="1">
      <c r="A106" s="8">
        <v>99</v>
      </c>
      <c r="B106" s="42" t="s">
        <v>24</v>
      </c>
      <c r="C106" s="5">
        <v>901</v>
      </c>
      <c r="D106" s="20" t="s">
        <v>289</v>
      </c>
      <c r="E106" s="20" t="s">
        <v>322</v>
      </c>
      <c r="F106" s="12"/>
      <c r="G106" s="35">
        <f>SUM(G107)</f>
        <v>217.4</v>
      </c>
    </row>
    <row r="107" spans="1:7" ht="45.75" thickBot="1">
      <c r="A107" s="8">
        <v>100</v>
      </c>
      <c r="B107" s="42" t="s">
        <v>110</v>
      </c>
      <c r="C107" s="5">
        <v>901</v>
      </c>
      <c r="D107" s="20" t="s">
        <v>289</v>
      </c>
      <c r="E107" s="20" t="s">
        <v>322</v>
      </c>
      <c r="F107" s="12">
        <v>240</v>
      </c>
      <c r="G107" s="35">
        <v>217.4</v>
      </c>
    </row>
    <row r="108" spans="1:7" ht="15.75" thickBot="1">
      <c r="A108" s="8">
        <v>101</v>
      </c>
      <c r="B108" s="42" t="s">
        <v>25</v>
      </c>
      <c r="C108" s="5">
        <v>901</v>
      </c>
      <c r="D108" s="20" t="s">
        <v>290</v>
      </c>
      <c r="E108" s="20"/>
      <c r="F108" s="12"/>
      <c r="G108" s="35">
        <f>SUM(G109)</f>
        <v>157.6</v>
      </c>
    </row>
    <row r="109" spans="1:7" ht="45.75" thickBot="1">
      <c r="A109" s="8">
        <v>102</v>
      </c>
      <c r="B109" s="42" t="s">
        <v>113</v>
      </c>
      <c r="C109" s="5">
        <v>901</v>
      </c>
      <c r="D109" s="20" t="s">
        <v>290</v>
      </c>
      <c r="E109" s="20" t="s">
        <v>310</v>
      </c>
      <c r="F109" s="12"/>
      <c r="G109" s="35">
        <f>SUM(G110)</f>
        <v>157.6</v>
      </c>
    </row>
    <row r="110" spans="1:7" ht="31.5" customHeight="1" thickBot="1">
      <c r="A110" s="8">
        <v>103</v>
      </c>
      <c r="B110" s="42" t="s">
        <v>23</v>
      </c>
      <c r="C110" s="5">
        <v>901</v>
      </c>
      <c r="D110" s="20" t="s">
        <v>290</v>
      </c>
      <c r="E110" s="20" t="s">
        <v>320</v>
      </c>
      <c r="F110" s="12"/>
      <c r="G110" s="35">
        <f>SUM(G111)</f>
        <v>157.6</v>
      </c>
    </row>
    <row r="111" spans="1:7" ht="30.75" thickBot="1">
      <c r="A111" s="8">
        <v>104</v>
      </c>
      <c r="B111" s="42" t="s">
        <v>26</v>
      </c>
      <c r="C111" s="5">
        <v>901</v>
      </c>
      <c r="D111" s="20" t="s">
        <v>290</v>
      </c>
      <c r="E111" s="20" t="s">
        <v>323</v>
      </c>
      <c r="F111" s="12"/>
      <c r="G111" s="35">
        <f>SUM(G112)</f>
        <v>157.6</v>
      </c>
    </row>
    <row r="112" spans="1:7" ht="45.75" thickBot="1">
      <c r="A112" s="8">
        <v>105</v>
      </c>
      <c r="B112" s="42" t="s">
        <v>110</v>
      </c>
      <c r="C112" s="5">
        <v>901</v>
      </c>
      <c r="D112" s="20" t="s">
        <v>290</v>
      </c>
      <c r="E112" s="20" t="s">
        <v>323</v>
      </c>
      <c r="F112" s="12">
        <v>240</v>
      </c>
      <c r="G112" s="35">
        <v>157.6</v>
      </c>
    </row>
    <row r="113" spans="1:7" ht="15.75" thickBot="1">
      <c r="A113" s="8">
        <v>106</v>
      </c>
      <c r="B113" s="42" t="s">
        <v>27</v>
      </c>
      <c r="C113" s="5">
        <v>901</v>
      </c>
      <c r="D113" s="20" t="s">
        <v>291</v>
      </c>
      <c r="E113" s="19"/>
      <c r="F113" s="11"/>
      <c r="G113" s="35">
        <f>SUM(G114)</f>
        <v>1814.8</v>
      </c>
    </row>
    <row r="114" spans="1:7" ht="45.75" thickBot="1">
      <c r="A114" s="8">
        <v>107</v>
      </c>
      <c r="B114" s="42" t="s">
        <v>113</v>
      </c>
      <c r="C114" s="5">
        <v>901</v>
      </c>
      <c r="D114" s="20" t="s">
        <v>291</v>
      </c>
      <c r="E114" s="20" t="s">
        <v>310</v>
      </c>
      <c r="F114" s="13"/>
      <c r="G114" s="35">
        <f>SUM(G115)</f>
        <v>1814.8</v>
      </c>
    </row>
    <row r="115" spans="1:7" ht="45.75" customHeight="1" thickBot="1">
      <c r="A115" s="8">
        <v>108</v>
      </c>
      <c r="B115" s="42" t="s">
        <v>139</v>
      </c>
      <c r="C115" s="5">
        <v>901</v>
      </c>
      <c r="D115" s="20" t="s">
        <v>291</v>
      </c>
      <c r="E115" s="20" t="s">
        <v>324</v>
      </c>
      <c r="F115" s="12"/>
      <c r="G115" s="35">
        <f>SUM(G116)</f>
        <v>1814.8</v>
      </c>
    </row>
    <row r="116" spans="1:7" ht="45.75" thickBot="1">
      <c r="A116" s="8">
        <v>109</v>
      </c>
      <c r="B116" s="42" t="s">
        <v>140</v>
      </c>
      <c r="C116" s="5">
        <v>901</v>
      </c>
      <c r="D116" s="20" t="s">
        <v>291</v>
      </c>
      <c r="E116" s="20" t="s">
        <v>326</v>
      </c>
      <c r="F116" s="12"/>
      <c r="G116" s="35">
        <f>SUM(G117)</f>
        <v>1814.8</v>
      </c>
    </row>
    <row r="117" spans="1:7" ht="45.75" thickBot="1">
      <c r="A117" s="8">
        <v>110</v>
      </c>
      <c r="B117" s="42" t="s">
        <v>141</v>
      </c>
      <c r="C117" s="5">
        <v>901</v>
      </c>
      <c r="D117" s="20" t="s">
        <v>291</v>
      </c>
      <c r="E117" s="20" t="s">
        <v>326</v>
      </c>
      <c r="F117" s="12">
        <v>810</v>
      </c>
      <c r="G117" s="35">
        <v>1814.8</v>
      </c>
    </row>
    <row r="118" spans="1:7" ht="15.75" thickBot="1">
      <c r="A118" s="8">
        <v>111</v>
      </c>
      <c r="B118" s="42" t="s">
        <v>28</v>
      </c>
      <c r="C118" s="5">
        <v>901</v>
      </c>
      <c r="D118" s="20" t="s">
        <v>292</v>
      </c>
      <c r="E118" s="20"/>
      <c r="F118" s="11"/>
      <c r="G118" s="35">
        <f>SUM(G119)</f>
        <v>21379.8</v>
      </c>
    </row>
    <row r="119" spans="1:7" ht="45.75" thickBot="1">
      <c r="A119" s="8">
        <v>112</v>
      </c>
      <c r="B119" s="42" t="s">
        <v>113</v>
      </c>
      <c r="C119" s="5">
        <v>901</v>
      </c>
      <c r="D119" s="20" t="s">
        <v>292</v>
      </c>
      <c r="E119" s="20" t="s">
        <v>310</v>
      </c>
      <c r="F119" s="13"/>
      <c r="G119" s="35">
        <f>SUM(G120)</f>
        <v>21379.8</v>
      </c>
    </row>
    <row r="120" spans="1:7" ht="44.25" customHeight="1" thickBot="1">
      <c r="A120" s="8">
        <v>113</v>
      </c>
      <c r="B120" s="42" t="s">
        <v>139</v>
      </c>
      <c r="C120" s="5">
        <v>901</v>
      </c>
      <c r="D120" s="20" t="s">
        <v>292</v>
      </c>
      <c r="E120" s="20" t="s">
        <v>324</v>
      </c>
      <c r="F120" s="12"/>
      <c r="G120" s="35">
        <f>SUM(G121,G123)</f>
        <v>21379.8</v>
      </c>
    </row>
    <row r="121" spans="1:7" ht="45.75" thickBot="1">
      <c r="A121" s="8">
        <v>114</v>
      </c>
      <c r="B121" s="42" t="s">
        <v>142</v>
      </c>
      <c r="C121" s="5">
        <v>901</v>
      </c>
      <c r="D121" s="20" t="s">
        <v>292</v>
      </c>
      <c r="E121" s="20" t="s">
        <v>327</v>
      </c>
      <c r="F121" s="13"/>
      <c r="G121" s="35">
        <f>SUM(G122)</f>
        <v>633</v>
      </c>
    </row>
    <row r="122" spans="1:7" ht="45.75" thickBot="1">
      <c r="A122" s="8">
        <v>115</v>
      </c>
      <c r="B122" s="42" t="s">
        <v>110</v>
      </c>
      <c r="C122" s="5">
        <v>901</v>
      </c>
      <c r="D122" s="20" t="s">
        <v>292</v>
      </c>
      <c r="E122" s="20" t="s">
        <v>327</v>
      </c>
      <c r="F122" s="12">
        <v>240</v>
      </c>
      <c r="G122" s="35">
        <v>633</v>
      </c>
    </row>
    <row r="123" spans="1:7" ht="60.75" thickBot="1">
      <c r="A123" s="8">
        <v>116</v>
      </c>
      <c r="B123" s="42" t="s">
        <v>143</v>
      </c>
      <c r="C123" s="5">
        <v>901</v>
      </c>
      <c r="D123" s="20" t="s">
        <v>292</v>
      </c>
      <c r="E123" s="20" t="s">
        <v>328</v>
      </c>
      <c r="F123" s="13"/>
      <c r="G123" s="35">
        <f>SUM(G124:G125)</f>
        <v>20746.8</v>
      </c>
    </row>
    <row r="124" spans="1:7" ht="45.75" thickBot="1">
      <c r="A124" s="8">
        <v>117</v>
      </c>
      <c r="B124" s="42" t="s">
        <v>110</v>
      </c>
      <c r="C124" s="5">
        <v>901</v>
      </c>
      <c r="D124" s="20" t="s">
        <v>292</v>
      </c>
      <c r="E124" s="20" t="s">
        <v>328</v>
      </c>
      <c r="F124" s="12">
        <v>240</v>
      </c>
      <c r="G124" s="35">
        <v>20579.7</v>
      </c>
    </row>
    <row r="125" spans="1:7" ht="15.75" thickBot="1">
      <c r="A125" s="8">
        <v>118</v>
      </c>
      <c r="B125" s="42" t="s">
        <v>36</v>
      </c>
      <c r="C125" s="5">
        <v>901</v>
      </c>
      <c r="D125" s="20" t="s">
        <v>292</v>
      </c>
      <c r="E125" s="20" t="s">
        <v>328</v>
      </c>
      <c r="F125" s="12">
        <v>410</v>
      </c>
      <c r="G125" s="35">
        <v>167.1</v>
      </c>
    </row>
    <row r="126" spans="1:7" ht="15.75" thickBot="1">
      <c r="A126" s="8">
        <v>119</v>
      </c>
      <c r="B126" s="42" t="s">
        <v>30</v>
      </c>
      <c r="C126" s="5">
        <v>901</v>
      </c>
      <c r="D126" s="20" t="s">
        <v>293</v>
      </c>
      <c r="E126" s="20"/>
      <c r="F126" s="10"/>
      <c r="G126" s="35">
        <f>SUM(G127)</f>
        <v>1196.0999999999999</v>
      </c>
    </row>
    <row r="127" spans="1:7" ht="45.75" thickBot="1">
      <c r="A127" s="8">
        <v>120</v>
      </c>
      <c r="B127" s="42" t="s">
        <v>113</v>
      </c>
      <c r="C127" s="5">
        <v>901</v>
      </c>
      <c r="D127" s="20" t="s">
        <v>293</v>
      </c>
      <c r="E127" s="20" t="s">
        <v>310</v>
      </c>
      <c r="F127" s="13"/>
      <c r="G127" s="35">
        <f>SUM(G128)</f>
        <v>1196.0999999999999</v>
      </c>
    </row>
    <row r="128" spans="1:7" ht="44.25" customHeight="1" thickBot="1">
      <c r="A128" s="8">
        <v>121</v>
      </c>
      <c r="B128" s="42" t="s">
        <v>139</v>
      </c>
      <c r="C128" s="5">
        <v>901</v>
      </c>
      <c r="D128" s="20" t="s">
        <v>293</v>
      </c>
      <c r="E128" s="20" t="s">
        <v>324</v>
      </c>
      <c r="F128" s="14"/>
      <c r="G128" s="35">
        <f>SUM(G129,G131)</f>
        <v>1196.0999999999999</v>
      </c>
    </row>
    <row r="129" spans="1:7" ht="30.75" thickBot="1">
      <c r="A129" s="8">
        <v>122</v>
      </c>
      <c r="B129" s="42" t="s">
        <v>233</v>
      </c>
      <c r="C129" s="5">
        <v>901</v>
      </c>
      <c r="D129" s="20" t="s">
        <v>293</v>
      </c>
      <c r="E129" s="20" t="s">
        <v>329</v>
      </c>
      <c r="F129" s="13"/>
      <c r="G129" s="35">
        <f>SUM(G130)</f>
        <v>851.3</v>
      </c>
    </row>
    <row r="130" spans="1:7" ht="45.75" thickBot="1">
      <c r="A130" s="8">
        <v>123</v>
      </c>
      <c r="B130" s="42" t="s">
        <v>110</v>
      </c>
      <c r="C130" s="5">
        <v>901</v>
      </c>
      <c r="D130" s="20" t="s">
        <v>293</v>
      </c>
      <c r="E130" s="20" t="s">
        <v>329</v>
      </c>
      <c r="F130" s="12">
        <v>240</v>
      </c>
      <c r="G130" s="35">
        <v>851.3</v>
      </c>
    </row>
    <row r="131" spans="1:7" ht="15.75" thickBot="1">
      <c r="A131" s="46">
        <v>124</v>
      </c>
      <c r="B131" s="42" t="s">
        <v>396</v>
      </c>
      <c r="C131" s="5">
        <v>901</v>
      </c>
      <c r="D131" s="20" t="s">
        <v>293</v>
      </c>
      <c r="E131" s="20" t="s">
        <v>395</v>
      </c>
      <c r="F131" s="12"/>
      <c r="G131" s="35">
        <f>SUM(G132)</f>
        <v>344.8</v>
      </c>
    </row>
    <row r="132" spans="1:7" ht="45.75" thickBot="1">
      <c r="A132" s="46">
        <v>125</v>
      </c>
      <c r="B132" s="42" t="s">
        <v>110</v>
      </c>
      <c r="C132" s="5">
        <v>901</v>
      </c>
      <c r="D132" s="20" t="s">
        <v>293</v>
      </c>
      <c r="E132" s="20" t="s">
        <v>395</v>
      </c>
      <c r="F132" s="12">
        <v>240</v>
      </c>
      <c r="G132" s="35">
        <v>344.8</v>
      </c>
    </row>
    <row r="133" spans="1:7" ht="30.75" thickBot="1">
      <c r="A133" s="8">
        <v>126</v>
      </c>
      <c r="B133" s="42" t="s">
        <v>144</v>
      </c>
      <c r="C133" s="5">
        <v>901</v>
      </c>
      <c r="D133" s="20" t="s">
        <v>294</v>
      </c>
      <c r="E133" s="20"/>
      <c r="F133" s="11"/>
      <c r="G133" s="35">
        <f>SUM(G134,G145)</f>
        <v>22539.7</v>
      </c>
    </row>
    <row r="134" spans="1:7" ht="45.75" thickBot="1">
      <c r="A134" s="8">
        <v>127</v>
      </c>
      <c r="B134" s="42" t="s">
        <v>113</v>
      </c>
      <c r="C134" s="5">
        <v>901</v>
      </c>
      <c r="D134" s="20" t="s">
        <v>294</v>
      </c>
      <c r="E134" s="20" t="s">
        <v>310</v>
      </c>
      <c r="F134" s="12"/>
      <c r="G134" s="35">
        <f>SUM(G135,G140)</f>
        <v>18669.400000000001</v>
      </c>
    </row>
    <row r="135" spans="1:7" ht="45.75" customHeight="1" thickBot="1">
      <c r="A135" s="8">
        <v>128</v>
      </c>
      <c r="B135" s="42" t="s">
        <v>139</v>
      </c>
      <c r="C135" s="5">
        <v>901</v>
      </c>
      <c r="D135" s="20" t="s">
        <v>294</v>
      </c>
      <c r="E135" s="20" t="s">
        <v>324</v>
      </c>
      <c r="F135" s="12"/>
      <c r="G135" s="35">
        <f>SUM(G136,G138)</f>
        <v>8487.7000000000007</v>
      </c>
    </row>
    <row r="136" spans="1:7" ht="30.75" thickBot="1">
      <c r="A136" s="8">
        <v>129</v>
      </c>
      <c r="B136" s="42" t="s">
        <v>232</v>
      </c>
      <c r="C136" s="5">
        <v>901</v>
      </c>
      <c r="D136" s="20" t="s">
        <v>294</v>
      </c>
      <c r="E136" s="20" t="s">
        <v>325</v>
      </c>
      <c r="F136" s="12"/>
      <c r="G136" s="35">
        <f>SUM(G137)</f>
        <v>4623.7</v>
      </c>
    </row>
    <row r="137" spans="1:7" ht="45.75" thickBot="1">
      <c r="A137" s="8">
        <v>130</v>
      </c>
      <c r="B137" s="42" t="s">
        <v>110</v>
      </c>
      <c r="C137" s="5">
        <v>901</v>
      </c>
      <c r="D137" s="20" t="s">
        <v>294</v>
      </c>
      <c r="E137" s="20" t="s">
        <v>325</v>
      </c>
      <c r="F137" s="12">
        <v>240</v>
      </c>
      <c r="G137" s="35">
        <v>4623.7</v>
      </c>
    </row>
    <row r="138" spans="1:7" ht="30.75" thickBot="1">
      <c r="A138" s="46">
        <v>131</v>
      </c>
      <c r="B138" s="46" t="s">
        <v>398</v>
      </c>
      <c r="C138" s="5">
        <v>901</v>
      </c>
      <c r="D138" s="20" t="s">
        <v>294</v>
      </c>
      <c r="E138" s="20" t="s">
        <v>397</v>
      </c>
      <c r="F138" s="12"/>
      <c r="G138" s="35">
        <f>SUM(G139)</f>
        <v>3864</v>
      </c>
    </row>
    <row r="139" spans="1:7" ht="45.75" thickBot="1">
      <c r="A139" s="46">
        <v>132</v>
      </c>
      <c r="B139" s="42" t="s">
        <v>110</v>
      </c>
      <c r="C139" s="5">
        <v>901</v>
      </c>
      <c r="D139" s="20" t="s">
        <v>294</v>
      </c>
      <c r="E139" s="20" t="s">
        <v>397</v>
      </c>
      <c r="F139" s="12">
        <v>240</v>
      </c>
      <c r="G139" s="35">
        <v>3864</v>
      </c>
    </row>
    <row r="140" spans="1:7" ht="46.5" customHeight="1" thickBot="1">
      <c r="A140" s="46">
        <v>133</v>
      </c>
      <c r="B140" s="42" t="s">
        <v>146</v>
      </c>
      <c r="C140" s="5">
        <v>901</v>
      </c>
      <c r="D140" s="20" t="s">
        <v>294</v>
      </c>
      <c r="E140" s="20" t="s">
        <v>330</v>
      </c>
      <c r="F140" s="12"/>
      <c r="G140" s="35">
        <f>SUM(G141,G143)</f>
        <v>10181.700000000001</v>
      </c>
    </row>
    <row r="141" spans="1:7" ht="60.75" thickBot="1">
      <c r="A141" s="8">
        <v>134</v>
      </c>
      <c r="B141" s="42" t="s">
        <v>147</v>
      </c>
      <c r="C141" s="5">
        <v>901</v>
      </c>
      <c r="D141" s="20" t="s">
        <v>294</v>
      </c>
      <c r="E141" s="20" t="s">
        <v>331</v>
      </c>
      <c r="F141" s="12"/>
      <c r="G141" s="35">
        <f>SUM(G142)</f>
        <v>4572.3999999999996</v>
      </c>
    </row>
    <row r="142" spans="1:7" ht="45.75" thickBot="1">
      <c r="A142" s="8">
        <v>135</v>
      </c>
      <c r="B142" s="42" t="s">
        <v>110</v>
      </c>
      <c r="C142" s="5">
        <v>901</v>
      </c>
      <c r="D142" s="20" t="s">
        <v>294</v>
      </c>
      <c r="E142" s="20" t="s">
        <v>331</v>
      </c>
      <c r="F142" s="12">
        <v>240</v>
      </c>
      <c r="G142" s="35">
        <v>4572.3999999999996</v>
      </c>
    </row>
    <row r="143" spans="1:7" ht="30.75" thickBot="1">
      <c r="A143" s="8">
        <v>136</v>
      </c>
      <c r="B143" s="42" t="s">
        <v>148</v>
      </c>
      <c r="C143" s="5">
        <v>901</v>
      </c>
      <c r="D143" s="20" t="s">
        <v>294</v>
      </c>
      <c r="E143" s="20" t="s">
        <v>332</v>
      </c>
      <c r="F143" s="12"/>
      <c r="G143" s="35">
        <f>SUM(G144)</f>
        <v>5609.3</v>
      </c>
    </row>
    <row r="144" spans="1:7" ht="45.75" thickBot="1">
      <c r="A144" s="8">
        <v>137</v>
      </c>
      <c r="B144" s="42" t="s">
        <v>145</v>
      </c>
      <c r="C144" s="5">
        <v>901</v>
      </c>
      <c r="D144" s="20" t="s">
        <v>294</v>
      </c>
      <c r="E144" s="20">
        <v>184360</v>
      </c>
      <c r="F144" s="12">
        <v>240</v>
      </c>
      <c r="G144" s="35">
        <v>5609.3</v>
      </c>
    </row>
    <row r="145" spans="1:7" ht="15.75" thickBot="1">
      <c r="A145" s="8">
        <v>138</v>
      </c>
      <c r="B145" s="42" t="s">
        <v>1</v>
      </c>
      <c r="C145" s="5">
        <v>901</v>
      </c>
      <c r="D145" s="20" t="s">
        <v>294</v>
      </c>
      <c r="E145" s="20">
        <v>7000000</v>
      </c>
      <c r="F145" s="12"/>
      <c r="G145" s="35">
        <f>SUM(G146)</f>
        <v>3870.3</v>
      </c>
    </row>
    <row r="146" spans="1:7" ht="30.75" thickBot="1">
      <c r="A146" s="8">
        <v>139</v>
      </c>
      <c r="B146" s="42" t="s">
        <v>116</v>
      </c>
      <c r="C146" s="5">
        <v>901</v>
      </c>
      <c r="D146" s="20" t="s">
        <v>294</v>
      </c>
      <c r="E146" s="20">
        <v>7002001</v>
      </c>
      <c r="F146" s="12"/>
      <c r="G146" s="35">
        <f>SUM(G147)</f>
        <v>3870.3</v>
      </c>
    </row>
    <row r="147" spans="1:7" ht="30.75" thickBot="1">
      <c r="A147" s="8">
        <v>140</v>
      </c>
      <c r="B147" s="42" t="s">
        <v>109</v>
      </c>
      <c r="C147" s="5">
        <v>901</v>
      </c>
      <c r="D147" s="20" t="s">
        <v>294</v>
      </c>
      <c r="E147" s="20">
        <v>7002001</v>
      </c>
      <c r="F147" s="12">
        <v>120</v>
      </c>
      <c r="G147" s="35">
        <v>3870.3</v>
      </c>
    </row>
    <row r="148" spans="1:7" ht="15.75" thickBot="1">
      <c r="A148" s="8">
        <v>141</v>
      </c>
      <c r="B148" s="42" t="s">
        <v>31</v>
      </c>
      <c r="C148" s="5">
        <v>901</v>
      </c>
      <c r="D148" s="20" t="s">
        <v>295</v>
      </c>
      <c r="E148" s="20"/>
      <c r="F148" s="12"/>
      <c r="G148" s="35">
        <f>SUM(G149,G179,G189,G213)</f>
        <v>325353.5</v>
      </c>
    </row>
    <row r="149" spans="1:7" ht="15.75" thickBot="1">
      <c r="A149" s="8">
        <v>142</v>
      </c>
      <c r="B149" s="42" t="s">
        <v>32</v>
      </c>
      <c r="C149" s="5">
        <v>901</v>
      </c>
      <c r="D149" s="20" t="s">
        <v>296</v>
      </c>
      <c r="E149" s="20"/>
      <c r="F149" s="12"/>
      <c r="G149" s="35">
        <f>SUM(G150,G174)</f>
        <v>292437.8</v>
      </c>
    </row>
    <row r="150" spans="1:7" ht="45.75" thickBot="1">
      <c r="A150" s="8">
        <v>143</v>
      </c>
      <c r="B150" s="42" t="s">
        <v>113</v>
      </c>
      <c r="C150" s="5">
        <v>901</v>
      </c>
      <c r="D150" s="20" t="s">
        <v>296</v>
      </c>
      <c r="E150" s="20" t="s">
        <v>310</v>
      </c>
      <c r="F150" s="12"/>
      <c r="G150" s="35">
        <f>SUM(G151)</f>
        <v>291453.59999999998</v>
      </c>
    </row>
    <row r="151" spans="1:7" ht="60.75" thickBot="1">
      <c r="A151" s="8">
        <v>144</v>
      </c>
      <c r="B151" s="42" t="s">
        <v>149</v>
      </c>
      <c r="C151" s="5">
        <v>901</v>
      </c>
      <c r="D151" s="20" t="s">
        <v>296</v>
      </c>
      <c r="E151" s="20" t="s">
        <v>33</v>
      </c>
      <c r="F151" s="12"/>
      <c r="G151" s="35">
        <f>SUM(G152,G155,G157,G159,G161,G163,G166,G168,G170,G172)</f>
        <v>291453.59999999998</v>
      </c>
    </row>
    <row r="152" spans="1:7" ht="75.75" thickBot="1">
      <c r="A152" s="8">
        <v>145</v>
      </c>
      <c r="B152" s="42" t="s">
        <v>35</v>
      </c>
      <c r="C152" s="5">
        <v>901</v>
      </c>
      <c r="D152" s="20" t="s">
        <v>296</v>
      </c>
      <c r="E152" s="20" t="s">
        <v>34</v>
      </c>
      <c r="F152" s="12"/>
      <c r="G152" s="35">
        <f>SUM(G153:G154)</f>
        <v>2548.5</v>
      </c>
    </row>
    <row r="153" spans="1:7" ht="45.75" thickBot="1">
      <c r="A153" s="8">
        <v>146</v>
      </c>
      <c r="B153" s="42" t="s">
        <v>110</v>
      </c>
      <c r="C153" s="5">
        <v>901</v>
      </c>
      <c r="D153" s="20" t="s">
        <v>296</v>
      </c>
      <c r="E153" s="20" t="s">
        <v>34</v>
      </c>
      <c r="F153" s="12">
        <v>240</v>
      </c>
      <c r="G153" s="35">
        <v>35</v>
      </c>
    </row>
    <row r="154" spans="1:7" ht="15.75" thickBot="1">
      <c r="A154" s="8">
        <v>147</v>
      </c>
      <c r="B154" s="42" t="s">
        <v>36</v>
      </c>
      <c r="C154" s="5">
        <v>901</v>
      </c>
      <c r="D154" s="20" t="s">
        <v>296</v>
      </c>
      <c r="E154" s="20" t="s">
        <v>34</v>
      </c>
      <c r="F154" s="12">
        <v>410</v>
      </c>
      <c r="G154" s="35">
        <v>2513.5</v>
      </c>
    </row>
    <row r="155" spans="1:7" ht="105.75" thickBot="1">
      <c r="A155" s="8">
        <v>148</v>
      </c>
      <c r="B155" s="42" t="s">
        <v>234</v>
      </c>
      <c r="C155" s="5">
        <v>901</v>
      </c>
      <c r="D155" s="20" t="s">
        <v>296</v>
      </c>
      <c r="E155" s="20" t="s">
        <v>37</v>
      </c>
      <c r="F155" s="12"/>
      <c r="G155" s="35">
        <f>SUM(G156)</f>
        <v>1310.0999999999999</v>
      </c>
    </row>
    <row r="156" spans="1:7" ht="15.75" thickBot="1">
      <c r="A156" s="8">
        <v>149</v>
      </c>
      <c r="B156" s="42" t="s">
        <v>36</v>
      </c>
      <c r="C156" s="5">
        <v>901</v>
      </c>
      <c r="D156" s="20" t="s">
        <v>296</v>
      </c>
      <c r="E156" s="20" t="s">
        <v>37</v>
      </c>
      <c r="F156" s="12">
        <v>410</v>
      </c>
      <c r="G156" s="35">
        <v>1310.0999999999999</v>
      </c>
    </row>
    <row r="157" spans="1:7" ht="105.75" thickBot="1">
      <c r="A157" s="8">
        <v>150</v>
      </c>
      <c r="B157" s="42" t="s">
        <v>39</v>
      </c>
      <c r="C157" s="5">
        <v>901</v>
      </c>
      <c r="D157" s="20" t="s">
        <v>296</v>
      </c>
      <c r="E157" s="20" t="s">
        <v>38</v>
      </c>
      <c r="F157" s="12"/>
      <c r="G157" s="35">
        <f>SUM(G158)</f>
        <v>9943.5</v>
      </c>
    </row>
    <row r="158" spans="1:7" ht="15.75" thickBot="1">
      <c r="A158" s="8">
        <v>151</v>
      </c>
      <c r="B158" s="42" t="s">
        <v>36</v>
      </c>
      <c r="C158" s="5">
        <v>901</v>
      </c>
      <c r="D158" s="20" t="s">
        <v>296</v>
      </c>
      <c r="E158" s="20" t="s">
        <v>38</v>
      </c>
      <c r="F158" s="12">
        <v>410</v>
      </c>
      <c r="G158" s="35">
        <v>9943.5</v>
      </c>
    </row>
    <row r="159" spans="1:7" ht="105.75" thickBot="1">
      <c r="A159" s="8">
        <v>152</v>
      </c>
      <c r="B159" s="42" t="s">
        <v>41</v>
      </c>
      <c r="C159" s="5">
        <v>901</v>
      </c>
      <c r="D159" s="20" t="s">
        <v>296</v>
      </c>
      <c r="E159" s="20" t="s">
        <v>40</v>
      </c>
      <c r="F159" s="12"/>
      <c r="G159" s="35">
        <f>SUM(G160)</f>
        <v>5911.5</v>
      </c>
    </row>
    <row r="160" spans="1:7" ht="15.75" thickBot="1">
      <c r="A160" s="8">
        <v>153</v>
      </c>
      <c r="B160" s="42" t="s">
        <v>36</v>
      </c>
      <c r="C160" s="5">
        <v>901</v>
      </c>
      <c r="D160" s="20" t="s">
        <v>296</v>
      </c>
      <c r="E160" s="20" t="s">
        <v>40</v>
      </c>
      <c r="F160" s="12">
        <v>410</v>
      </c>
      <c r="G160" s="35">
        <v>5911.5</v>
      </c>
    </row>
    <row r="161" spans="1:7" ht="105.75" thickBot="1">
      <c r="A161" s="8">
        <v>154</v>
      </c>
      <c r="B161" s="42" t="s">
        <v>43</v>
      </c>
      <c r="C161" s="5">
        <v>901</v>
      </c>
      <c r="D161" s="20" t="s">
        <v>296</v>
      </c>
      <c r="E161" s="20" t="s">
        <v>42</v>
      </c>
      <c r="F161" s="12"/>
      <c r="G161" s="35">
        <f>SUM(G162)</f>
        <v>5151.8</v>
      </c>
    </row>
    <row r="162" spans="1:7" ht="30.75" thickBot="1">
      <c r="A162" s="8">
        <v>155</v>
      </c>
      <c r="B162" s="42" t="s">
        <v>44</v>
      </c>
      <c r="C162" s="5">
        <v>901</v>
      </c>
      <c r="D162" s="20" t="s">
        <v>296</v>
      </c>
      <c r="E162" s="20" t="s">
        <v>42</v>
      </c>
      <c r="F162" s="12">
        <v>410</v>
      </c>
      <c r="G162" s="35">
        <v>5151.8</v>
      </c>
    </row>
    <row r="163" spans="1:7" ht="105.75" thickBot="1">
      <c r="A163" s="8">
        <v>156</v>
      </c>
      <c r="B163" s="42" t="s">
        <v>46</v>
      </c>
      <c r="C163" s="5">
        <v>901</v>
      </c>
      <c r="D163" s="20" t="s">
        <v>296</v>
      </c>
      <c r="E163" s="20" t="s">
        <v>45</v>
      </c>
      <c r="F163" s="12"/>
      <c r="G163" s="35">
        <f>SUM(G164,G165)</f>
        <v>6525.3</v>
      </c>
    </row>
    <row r="164" spans="1:7" ht="45.75" thickBot="1">
      <c r="A164" s="52">
        <v>157</v>
      </c>
      <c r="B164" s="42" t="s">
        <v>110</v>
      </c>
      <c r="C164" s="5">
        <v>901</v>
      </c>
      <c r="D164" s="20" t="s">
        <v>296</v>
      </c>
      <c r="E164" s="20" t="s">
        <v>45</v>
      </c>
      <c r="F164" s="12">
        <v>240</v>
      </c>
      <c r="G164" s="35">
        <v>85.6</v>
      </c>
    </row>
    <row r="165" spans="1:7" ht="15.75" thickBot="1">
      <c r="A165" s="8">
        <v>158</v>
      </c>
      <c r="B165" s="42" t="s">
        <v>36</v>
      </c>
      <c r="C165" s="5">
        <v>901</v>
      </c>
      <c r="D165" s="20" t="s">
        <v>296</v>
      </c>
      <c r="E165" s="20" t="s">
        <v>45</v>
      </c>
      <c r="F165" s="12">
        <v>410</v>
      </c>
      <c r="G165" s="35">
        <v>6439.7</v>
      </c>
    </row>
    <row r="166" spans="1:7" ht="75.75" thickBot="1">
      <c r="A166" s="8">
        <v>159</v>
      </c>
      <c r="B166" s="42" t="s">
        <v>235</v>
      </c>
      <c r="C166" s="5">
        <v>901</v>
      </c>
      <c r="D166" s="20" t="s">
        <v>296</v>
      </c>
      <c r="E166" s="20" t="s">
        <v>47</v>
      </c>
      <c r="F166" s="12"/>
      <c r="G166" s="35">
        <f>SUM(G167)</f>
        <v>43180.1</v>
      </c>
    </row>
    <row r="167" spans="1:7" ht="15.75" thickBot="1">
      <c r="A167" s="8">
        <v>160</v>
      </c>
      <c r="B167" s="42" t="s">
        <v>29</v>
      </c>
      <c r="C167" s="5">
        <v>901</v>
      </c>
      <c r="D167" s="20" t="s">
        <v>296</v>
      </c>
      <c r="E167" s="20" t="s">
        <v>47</v>
      </c>
      <c r="F167" s="12">
        <v>410</v>
      </c>
      <c r="G167" s="35">
        <v>43180.1</v>
      </c>
    </row>
    <row r="168" spans="1:7" ht="105.75" thickBot="1">
      <c r="A168" s="8">
        <v>161</v>
      </c>
      <c r="B168" s="42" t="s">
        <v>150</v>
      </c>
      <c r="C168" s="5">
        <v>901</v>
      </c>
      <c r="D168" s="20" t="s">
        <v>296</v>
      </c>
      <c r="E168" s="20" t="s">
        <v>48</v>
      </c>
      <c r="F168" s="12"/>
      <c r="G168" s="35">
        <f>SUM(G169)</f>
        <v>52682.2</v>
      </c>
    </row>
    <row r="169" spans="1:7" ht="15.75" thickBot="1">
      <c r="A169" s="8">
        <v>162</v>
      </c>
      <c r="B169" s="42" t="s">
        <v>29</v>
      </c>
      <c r="C169" s="5">
        <v>901</v>
      </c>
      <c r="D169" s="20" t="s">
        <v>296</v>
      </c>
      <c r="E169" s="20" t="s">
        <v>48</v>
      </c>
      <c r="F169" s="12">
        <v>410</v>
      </c>
      <c r="G169" s="35">
        <v>52682.2</v>
      </c>
    </row>
    <row r="170" spans="1:7" ht="62.25" customHeight="1" thickBot="1">
      <c r="A170" s="8">
        <v>163</v>
      </c>
      <c r="B170" s="42" t="s">
        <v>151</v>
      </c>
      <c r="C170" s="5">
        <v>901</v>
      </c>
      <c r="D170" s="20" t="s">
        <v>296</v>
      </c>
      <c r="E170" s="20" t="s">
        <v>49</v>
      </c>
      <c r="F170" s="12"/>
      <c r="G170" s="35">
        <f>SUM(G171)</f>
        <v>86984.3</v>
      </c>
    </row>
    <row r="171" spans="1:7" ht="15.75" thickBot="1">
      <c r="A171" s="8">
        <v>164</v>
      </c>
      <c r="B171" s="42" t="s">
        <v>29</v>
      </c>
      <c r="C171" s="5">
        <v>901</v>
      </c>
      <c r="D171" s="20" t="s">
        <v>296</v>
      </c>
      <c r="E171" s="20" t="s">
        <v>49</v>
      </c>
      <c r="F171" s="12">
        <v>410</v>
      </c>
      <c r="G171" s="35">
        <v>86984.3</v>
      </c>
    </row>
    <row r="172" spans="1:7" ht="90" customHeight="1" thickBot="1">
      <c r="A172" s="8">
        <v>165</v>
      </c>
      <c r="B172" s="42" t="s">
        <v>236</v>
      </c>
      <c r="C172" s="5">
        <v>901</v>
      </c>
      <c r="D172" s="20" t="s">
        <v>296</v>
      </c>
      <c r="E172" s="20" t="s">
        <v>50</v>
      </c>
      <c r="F172" s="12"/>
      <c r="G172" s="35">
        <f>SUM(G173)</f>
        <v>77216.3</v>
      </c>
    </row>
    <row r="173" spans="1:7" ht="15.75" thickBot="1">
      <c r="A173" s="8">
        <v>166</v>
      </c>
      <c r="B173" s="42" t="s">
        <v>29</v>
      </c>
      <c r="C173" s="5">
        <v>901</v>
      </c>
      <c r="D173" s="20" t="s">
        <v>296</v>
      </c>
      <c r="E173" s="20" t="s">
        <v>50</v>
      </c>
      <c r="F173" s="12">
        <v>410</v>
      </c>
      <c r="G173" s="35">
        <v>77216.3</v>
      </c>
    </row>
    <row r="174" spans="1:7" ht="15.75" thickBot="1">
      <c r="A174" s="8">
        <v>167</v>
      </c>
      <c r="B174" s="42" t="s">
        <v>1</v>
      </c>
      <c r="C174" s="5">
        <v>901</v>
      </c>
      <c r="D174" s="20" t="s">
        <v>296</v>
      </c>
      <c r="E174" s="20">
        <v>7000000</v>
      </c>
      <c r="F174" s="12"/>
      <c r="G174" s="35">
        <f>SUM(G175,G177)</f>
        <v>984.19999999999993</v>
      </c>
    </row>
    <row r="175" spans="1:7" ht="30.75" thickBot="1">
      <c r="A175" s="8">
        <v>168</v>
      </c>
      <c r="B175" s="42" t="s">
        <v>51</v>
      </c>
      <c r="C175" s="5">
        <v>901</v>
      </c>
      <c r="D175" s="20" t="s">
        <v>296</v>
      </c>
      <c r="E175" s="20">
        <v>7002301</v>
      </c>
      <c r="F175" s="12"/>
      <c r="G175" s="35">
        <f>SUM(G176)</f>
        <v>620.29999999999995</v>
      </c>
    </row>
    <row r="176" spans="1:7" ht="15.75" thickBot="1">
      <c r="A176" s="8">
        <v>169</v>
      </c>
      <c r="B176" s="42" t="s">
        <v>227</v>
      </c>
      <c r="C176" s="5">
        <v>901</v>
      </c>
      <c r="D176" s="20" t="s">
        <v>296</v>
      </c>
      <c r="E176" s="20">
        <v>7002301</v>
      </c>
      <c r="F176" s="12">
        <v>850</v>
      </c>
      <c r="G176" s="35">
        <v>620.29999999999995</v>
      </c>
    </row>
    <row r="177" spans="1:7" ht="15.75" thickBot="1">
      <c r="A177" s="46">
        <v>170</v>
      </c>
      <c r="B177" s="42" t="s">
        <v>400</v>
      </c>
      <c r="C177" s="5">
        <v>901</v>
      </c>
      <c r="D177" s="20" t="s">
        <v>296</v>
      </c>
      <c r="E177" s="20" t="s">
        <v>399</v>
      </c>
      <c r="F177" s="12"/>
      <c r="G177" s="35">
        <f>SUM(G178)</f>
        <v>363.9</v>
      </c>
    </row>
    <row r="178" spans="1:7" ht="45.75" thickBot="1">
      <c r="A178" s="46">
        <v>171</v>
      </c>
      <c r="B178" s="42" t="s">
        <v>237</v>
      </c>
      <c r="C178" s="5">
        <v>901</v>
      </c>
      <c r="D178" s="20" t="s">
        <v>296</v>
      </c>
      <c r="E178" s="20" t="s">
        <v>399</v>
      </c>
      <c r="F178" s="12">
        <v>240</v>
      </c>
      <c r="G178" s="35">
        <v>363.9</v>
      </c>
    </row>
    <row r="179" spans="1:7" ht="15.75" thickBot="1">
      <c r="A179" s="8">
        <v>172</v>
      </c>
      <c r="B179" s="42" t="s">
        <v>52</v>
      </c>
      <c r="C179" s="5">
        <v>901</v>
      </c>
      <c r="D179" s="20" t="s">
        <v>297</v>
      </c>
      <c r="E179" s="20"/>
      <c r="F179" s="11"/>
      <c r="G179" s="35">
        <f>SUM(G180)</f>
        <v>21372.399999999998</v>
      </c>
    </row>
    <row r="180" spans="1:7" ht="45.75" thickBot="1">
      <c r="A180" s="8">
        <v>173</v>
      </c>
      <c r="B180" s="42" t="s">
        <v>113</v>
      </c>
      <c r="C180" s="5">
        <v>901</v>
      </c>
      <c r="D180" s="20" t="s">
        <v>297</v>
      </c>
      <c r="E180" s="20" t="s">
        <v>310</v>
      </c>
      <c r="F180" s="13"/>
      <c r="G180" s="35">
        <f>SUM(G181)</f>
        <v>21372.399999999998</v>
      </c>
    </row>
    <row r="181" spans="1:7" ht="60.75" thickBot="1">
      <c r="A181" s="8">
        <v>174</v>
      </c>
      <c r="B181" s="42" t="s">
        <v>149</v>
      </c>
      <c r="C181" s="5">
        <v>901</v>
      </c>
      <c r="D181" s="20" t="s">
        <v>297</v>
      </c>
      <c r="E181" s="20" t="s">
        <v>33</v>
      </c>
      <c r="F181" s="13"/>
      <c r="G181" s="35">
        <f>SUM(G182,G185,G187)</f>
        <v>21372.399999999998</v>
      </c>
    </row>
    <row r="182" spans="1:7" ht="30.75" thickBot="1">
      <c r="A182" s="8">
        <v>175</v>
      </c>
      <c r="B182" s="42" t="s">
        <v>152</v>
      </c>
      <c r="C182" s="5">
        <v>901</v>
      </c>
      <c r="D182" s="20" t="s">
        <v>297</v>
      </c>
      <c r="E182" s="20" t="s">
        <v>53</v>
      </c>
      <c r="F182" s="12"/>
      <c r="G182" s="35">
        <f>SUM(G183:G184)</f>
        <v>12032.699999999999</v>
      </c>
    </row>
    <row r="183" spans="1:7" ht="45.75" thickBot="1">
      <c r="A183" s="8">
        <v>176</v>
      </c>
      <c r="B183" s="42" t="s">
        <v>237</v>
      </c>
      <c r="C183" s="5">
        <v>901</v>
      </c>
      <c r="D183" s="20" t="s">
        <v>297</v>
      </c>
      <c r="E183" s="20" t="s">
        <v>53</v>
      </c>
      <c r="F183" s="12">
        <v>240</v>
      </c>
      <c r="G183" s="35">
        <v>11747.4</v>
      </c>
    </row>
    <row r="184" spans="1:7" ht="15.75" thickBot="1">
      <c r="A184" s="8">
        <v>177</v>
      </c>
      <c r="B184" s="42" t="s">
        <v>36</v>
      </c>
      <c r="C184" s="5">
        <v>901</v>
      </c>
      <c r="D184" s="20" t="s">
        <v>297</v>
      </c>
      <c r="E184" s="20" t="s">
        <v>53</v>
      </c>
      <c r="F184" s="12">
        <v>410</v>
      </c>
      <c r="G184" s="35">
        <v>285.3</v>
      </c>
    </row>
    <row r="185" spans="1:7" ht="60.75" thickBot="1">
      <c r="A185" s="8">
        <v>178</v>
      </c>
      <c r="B185" s="42" t="s">
        <v>238</v>
      </c>
      <c r="C185" s="5">
        <v>901</v>
      </c>
      <c r="D185" s="20" t="s">
        <v>297</v>
      </c>
      <c r="E185" s="20" t="s">
        <v>54</v>
      </c>
      <c r="F185" s="12"/>
      <c r="G185" s="35">
        <f>SUM(G186)</f>
        <v>280.3</v>
      </c>
    </row>
    <row r="186" spans="1:7" ht="15.75" thickBot="1">
      <c r="A186" s="8">
        <v>179</v>
      </c>
      <c r="B186" s="42" t="s">
        <v>29</v>
      </c>
      <c r="C186" s="5">
        <v>901</v>
      </c>
      <c r="D186" s="20" t="s">
        <v>297</v>
      </c>
      <c r="E186" s="20" t="s">
        <v>54</v>
      </c>
      <c r="F186" s="12">
        <v>410</v>
      </c>
      <c r="G186" s="35">
        <v>280.3</v>
      </c>
    </row>
    <row r="187" spans="1:7" ht="30.75" thickBot="1">
      <c r="A187" s="46">
        <v>180</v>
      </c>
      <c r="B187" s="42" t="s">
        <v>402</v>
      </c>
      <c r="C187" s="5">
        <v>901</v>
      </c>
      <c r="D187" s="20" t="s">
        <v>297</v>
      </c>
      <c r="E187" s="20" t="s">
        <v>401</v>
      </c>
      <c r="F187" s="12"/>
      <c r="G187" s="35">
        <f>SUM(G188)</f>
        <v>9059.4</v>
      </c>
    </row>
    <row r="188" spans="1:7" ht="15.75" thickBot="1">
      <c r="A188" s="46">
        <v>181</v>
      </c>
      <c r="B188" s="42" t="s">
        <v>29</v>
      </c>
      <c r="C188" s="5">
        <v>901</v>
      </c>
      <c r="D188" s="20" t="s">
        <v>297</v>
      </c>
      <c r="E188" s="20" t="s">
        <v>401</v>
      </c>
      <c r="F188" s="12">
        <v>410</v>
      </c>
      <c r="G188" s="35">
        <v>9059.4</v>
      </c>
    </row>
    <row r="189" spans="1:7" ht="15.75" thickBot="1">
      <c r="A189" s="8">
        <v>182</v>
      </c>
      <c r="B189" s="42" t="s">
        <v>55</v>
      </c>
      <c r="C189" s="5">
        <v>901</v>
      </c>
      <c r="D189" s="20" t="s">
        <v>298</v>
      </c>
      <c r="E189" s="19"/>
      <c r="F189" s="11"/>
      <c r="G189" s="35">
        <f>SUM(G190)</f>
        <v>11522.300000000001</v>
      </c>
    </row>
    <row r="190" spans="1:7" ht="45.75" thickBot="1">
      <c r="A190" s="8">
        <v>183</v>
      </c>
      <c r="B190" s="42" t="s">
        <v>113</v>
      </c>
      <c r="C190" s="5">
        <v>901</v>
      </c>
      <c r="D190" s="20" t="s">
        <v>298</v>
      </c>
      <c r="E190" s="20" t="s">
        <v>310</v>
      </c>
      <c r="F190" s="12"/>
      <c r="G190" s="35">
        <f>SUM(G191,G210)</f>
        <v>11522.300000000001</v>
      </c>
    </row>
    <row r="191" spans="1:7" ht="60.75" thickBot="1">
      <c r="A191" s="8">
        <v>184</v>
      </c>
      <c r="B191" s="42" t="s">
        <v>149</v>
      </c>
      <c r="C191" s="5">
        <v>901</v>
      </c>
      <c r="D191" s="20" t="s">
        <v>298</v>
      </c>
      <c r="E191" s="20" t="s">
        <v>33</v>
      </c>
      <c r="F191" s="12"/>
      <c r="G191" s="35">
        <f>SUM(G192,G194,G196,G198,G200,G202,G204,G206,G208)</f>
        <v>11438.300000000001</v>
      </c>
    </row>
    <row r="192" spans="1:7" ht="30.75" thickBot="1">
      <c r="A192" s="8">
        <v>185</v>
      </c>
      <c r="B192" s="42" t="s">
        <v>153</v>
      </c>
      <c r="C192" s="5">
        <v>901</v>
      </c>
      <c r="D192" s="20" t="s">
        <v>298</v>
      </c>
      <c r="E192" s="20" t="s">
        <v>56</v>
      </c>
      <c r="F192" s="12"/>
      <c r="G192" s="35">
        <f>SUM(G193)</f>
        <v>219.8</v>
      </c>
    </row>
    <row r="193" spans="1:7" ht="15.75" thickBot="1">
      <c r="A193" s="8">
        <v>186</v>
      </c>
      <c r="B193" s="42" t="s">
        <v>29</v>
      </c>
      <c r="C193" s="5">
        <v>901</v>
      </c>
      <c r="D193" s="20" t="s">
        <v>298</v>
      </c>
      <c r="E193" s="20" t="s">
        <v>56</v>
      </c>
      <c r="F193" s="12">
        <v>410</v>
      </c>
      <c r="G193" s="35">
        <v>219.8</v>
      </c>
    </row>
    <row r="194" spans="1:7" ht="15.75" thickBot="1">
      <c r="A194" s="8">
        <v>187</v>
      </c>
      <c r="B194" s="42" t="s">
        <v>58</v>
      </c>
      <c r="C194" s="5">
        <v>901</v>
      </c>
      <c r="D194" s="20" t="s">
        <v>298</v>
      </c>
      <c r="E194" s="20" t="s">
        <v>57</v>
      </c>
      <c r="F194" s="12"/>
      <c r="G194" s="35">
        <f>SUM(G195)</f>
        <v>4494</v>
      </c>
    </row>
    <row r="195" spans="1:7" ht="45.75" thickBot="1">
      <c r="A195" s="8">
        <v>188</v>
      </c>
      <c r="B195" s="42" t="s">
        <v>110</v>
      </c>
      <c r="C195" s="5">
        <v>901</v>
      </c>
      <c r="D195" s="20" t="s">
        <v>298</v>
      </c>
      <c r="E195" s="20" t="s">
        <v>57</v>
      </c>
      <c r="F195" s="12">
        <v>240</v>
      </c>
      <c r="G195" s="35">
        <v>4494</v>
      </c>
    </row>
    <row r="196" spans="1:7" ht="15.75" thickBot="1">
      <c r="A196" s="8">
        <v>189</v>
      </c>
      <c r="B196" s="42" t="s">
        <v>60</v>
      </c>
      <c r="C196" s="5">
        <v>901</v>
      </c>
      <c r="D196" s="20" t="s">
        <v>298</v>
      </c>
      <c r="E196" s="20" t="s">
        <v>59</v>
      </c>
      <c r="F196" s="13"/>
      <c r="G196" s="35">
        <f>SUM(G197)</f>
        <v>219.2</v>
      </c>
    </row>
    <row r="197" spans="1:7" ht="45.75" thickBot="1">
      <c r="A197" s="8">
        <v>190</v>
      </c>
      <c r="B197" s="42" t="s">
        <v>110</v>
      </c>
      <c r="C197" s="5">
        <v>901</v>
      </c>
      <c r="D197" s="20" t="s">
        <v>298</v>
      </c>
      <c r="E197" s="20" t="s">
        <v>59</v>
      </c>
      <c r="F197" s="12">
        <v>240</v>
      </c>
      <c r="G197" s="35">
        <v>219.2</v>
      </c>
    </row>
    <row r="198" spans="1:7" ht="15.75" thickBot="1">
      <c r="A198" s="8">
        <v>191</v>
      </c>
      <c r="B198" s="42" t="s">
        <v>62</v>
      </c>
      <c r="C198" s="5">
        <v>901</v>
      </c>
      <c r="D198" s="20" t="s">
        <v>298</v>
      </c>
      <c r="E198" s="20" t="s">
        <v>61</v>
      </c>
      <c r="F198" s="12"/>
      <c r="G198" s="35">
        <f>SUM(G199)</f>
        <v>765.3</v>
      </c>
    </row>
    <row r="199" spans="1:7" ht="45.75" thickBot="1">
      <c r="A199" s="8">
        <v>192</v>
      </c>
      <c r="B199" s="42" t="s">
        <v>110</v>
      </c>
      <c r="C199" s="5">
        <v>901</v>
      </c>
      <c r="D199" s="20" t="s">
        <v>298</v>
      </c>
      <c r="E199" s="20" t="s">
        <v>61</v>
      </c>
      <c r="F199" s="12">
        <v>240</v>
      </c>
      <c r="G199" s="35">
        <v>765.3</v>
      </c>
    </row>
    <row r="200" spans="1:7" ht="30.75" thickBot="1">
      <c r="A200" s="8">
        <v>193</v>
      </c>
      <c r="B200" s="42" t="s">
        <v>64</v>
      </c>
      <c r="C200" s="5">
        <v>901</v>
      </c>
      <c r="D200" s="20" t="s">
        <v>298</v>
      </c>
      <c r="E200" s="20" t="s">
        <v>63</v>
      </c>
      <c r="F200" s="13"/>
      <c r="G200" s="35">
        <f>SUM(G201)</f>
        <v>150</v>
      </c>
    </row>
    <row r="201" spans="1:7" ht="45.75" thickBot="1">
      <c r="A201" s="8">
        <v>194</v>
      </c>
      <c r="B201" s="42" t="s">
        <v>110</v>
      </c>
      <c r="C201" s="5">
        <v>901</v>
      </c>
      <c r="D201" s="20" t="s">
        <v>298</v>
      </c>
      <c r="E201" s="20" t="s">
        <v>63</v>
      </c>
      <c r="F201" s="12">
        <v>240</v>
      </c>
      <c r="G201" s="35">
        <v>150</v>
      </c>
    </row>
    <row r="202" spans="1:7" ht="15.75" thickBot="1">
      <c r="A202" s="8">
        <v>195</v>
      </c>
      <c r="B202" s="42" t="s">
        <v>154</v>
      </c>
      <c r="C202" s="5">
        <v>901</v>
      </c>
      <c r="D202" s="20" t="s">
        <v>298</v>
      </c>
      <c r="E202" s="20" t="s">
        <v>65</v>
      </c>
      <c r="F202" s="12"/>
      <c r="G202" s="35">
        <f>SUM(G203)</f>
        <v>1940.5</v>
      </c>
    </row>
    <row r="203" spans="1:7" ht="45.75" thickBot="1">
      <c r="A203" s="8">
        <v>196</v>
      </c>
      <c r="B203" s="42" t="s">
        <v>110</v>
      </c>
      <c r="C203" s="5">
        <v>901</v>
      </c>
      <c r="D203" s="20" t="s">
        <v>298</v>
      </c>
      <c r="E203" s="20" t="s">
        <v>65</v>
      </c>
      <c r="F203" s="12">
        <v>240</v>
      </c>
      <c r="G203" s="35">
        <v>1940.5</v>
      </c>
    </row>
    <row r="204" spans="1:7" ht="15.75" thickBot="1">
      <c r="A204" s="8">
        <v>197</v>
      </c>
      <c r="B204" s="42" t="s">
        <v>67</v>
      </c>
      <c r="C204" s="5">
        <v>901</v>
      </c>
      <c r="D204" s="20" t="s">
        <v>298</v>
      </c>
      <c r="E204" s="20" t="s">
        <v>66</v>
      </c>
      <c r="F204" s="12"/>
      <c r="G204" s="35">
        <f>SUM(G205)</f>
        <v>961.8</v>
      </c>
    </row>
    <row r="205" spans="1:7" ht="45.75" thickBot="1">
      <c r="A205" s="8">
        <v>198</v>
      </c>
      <c r="B205" s="42" t="s">
        <v>110</v>
      </c>
      <c r="C205" s="5">
        <v>901</v>
      </c>
      <c r="D205" s="20" t="s">
        <v>298</v>
      </c>
      <c r="E205" s="20" t="s">
        <v>66</v>
      </c>
      <c r="F205" s="12">
        <v>240</v>
      </c>
      <c r="G205" s="35">
        <v>961.8</v>
      </c>
    </row>
    <row r="206" spans="1:7" ht="15.75" thickBot="1">
      <c r="A206" s="8">
        <v>199</v>
      </c>
      <c r="B206" s="42" t="s">
        <v>69</v>
      </c>
      <c r="C206" s="5">
        <v>901</v>
      </c>
      <c r="D206" s="20" t="s">
        <v>298</v>
      </c>
      <c r="E206" s="20" t="s">
        <v>68</v>
      </c>
      <c r="F206" s="12"/>
      <c r="G206" s="35">
        <f>SUM(G207)</f>
        <v>2525.3000000000002</v>
      </c>
    </row>
    <row r="207" spans="1:7" ht="45.75" thickBot="1">
      <c r="A207" s="8">
        <v>200</v>
      </c>
      <c r="B207" s="42" t="s">
        <v>110</v>
      </c>
      <c r="C207" s="5">
        <v>901</v>
      </c>
      <c r="D207" s="20" t="s">
        <v>298</v>
      </c>
      <c r="E207" s="20" t="s">
        <v>68</v>
      </c>
      <c r="F207" s="12">
        <v>240</v>
      </c>
      <c r="G207" s="35">
        <v>2525.3000000000002</v>
      </c>
    </row>
    <row r="208" spans="1:7" ht="15.75" thickBot="1">
      <c r="A208" s="46">
        <v>201</v>
      </c>
      <c r="B208" s="42" t="s">
        <v>404</v>
      </c>
      <c r="C208" s="5">
        <v>901</v>
      </c>
      <c r="D208" s="20" t="s">
        <v>298</v>
      </c>
      <c r="E208" s="20" t="s">
        <v>403</v>
      </c>
      <c r="F208" s="12"/>
      <c r="G208" s="35">
        <f>SUM(G209)</f>
        <v>162.4</v>
      </c>
    </row>
    <row r="209" spans="1:7" ht="45.75" thickBot="1">
      <c r="A209" s="46">
        <v>202</v>
      </c>
      <c r="B209" s="42" t="s">
        <v>110</v>
      </c>
      <c r="C209" s="5">
        <v>901</v>
      </c>
      <c r="D209" s="20" t="s">
        <v>298</v>
      </c>
      <c r="E209" s="20" t="s">
        <v>403</v>
      </c>
      <c r="F209" s="12">
        <v>240</v>
      </c>
      <c r="G209" s="35">
        <v>162.4</v>
      </c>
    </row>
    <row r="210" spans="1:7" ht="45.75" thickBot="1">
      <c r="A210" s="8">
        <v>203</v>
      </c>
      <c r="B210" s="42" t="s">
        <v>239</v>
      </c>
      <c r="C210" s="5">
        <v>901</v>
      </c>
      <c r="D210" s="20" t="s">
        <v>298</v>
      </c>
      <c r="E210" s="20" t="s">
        <v>70</v>
      </c>
      <c r="F210" s="12"/>
      <c r="G210" s="35">
        <f>SUM(G211)</f>
        <v>84</v>
      </c>
    </row>
    <row r="211" spans="1:7" ht="30.75" thickBot="1">
      <c r="A211" s="8">
        <v>204</v>
      </c>
      <c r="B211" s="42" t="s">
        <v>155</v>
      </c>
      <c r="C211" s="5">
        <v>901</v>
      </c>
      <c r="D211" s="20" t="s">
        <v>298</v>
      </c>
      <c r="E211" s="20" t="s">
        <v>71</v>
      </c>
      <c r="F211" s="12"/>
      <c r="G211" s="35">
        <f>SUM(G212)</f>
        <v>84</v>
      </c>
    </row>
    <row r="212" spans="1:7" ht="45.75" thickBot="1">
      <c r="A212" s="8">
        <v>205</v>
      </c>
      <c r="B212" s="42" t="s">
        <v>110</v>
      </c>
      <c r="C212" s="5">
        <v>901</v>
      </c>
      <c r="D212" s="20" t="s">
        <v>298</v>
      </c>
      <c r="E212" s="20" t="s">
        <v>71</v>
      </c>
      <c r="F212" s="12">
        <v>240</v>
      </c>
      <c r="G212" s="35">
        <v>84</v>
      </c>
    </row>
    <row r="213" spans="1:7" ht="30.75" thickBot="1">
      <c r="A213" s="8">
        <v>206</v>
      </c>
      <c r="B213" s="42" t="s">
        <v>156</v>
      </c>
      <c r="C213" s="5">
        <v>901</v>
      </c>
      <c r="D213" s="20" t="s">
        <v>299</v>
      </c>
      <c r="E213" s="20"/>
      <c r="F213" s="11"/>
      <c r="G213" s="35">
        <f>SUM(G214)</f>
        <v>21</v>
      </c>
    </row>
    <row r="214" spans="1:7" ht="90.75" thickBot="1">
      <c r="A214" s="8">
        <v>207</v>
      </c>
      <c r="B214" s="42" t="s">
        <v>157</v>
      </c>
      <c r="C214" s="5">
        <v>901</v>
      </c>
      <c r="D214" s="20" t="s">
        <v>299</v>
      </c>
      <c r="E214" s="20">
        <v>7004270</v>
      </c>
      <c r="F214" s="12"/>
      <c r="G214" s="35">
        <f>SUM(G215)</f>
        <v>21</v>
      </c>
    </row>
    <row r="215" spans="1:7" ht="45.75" thickBot="1">
      <c r="A215" s="8">
        <v>208</v>
      </c>
      <c r="B215" s="42" t="s">
        <v>158</v>
      </c>
      <c r="C215" s="5">
        <v>901</v>
      </c>
      <c r="D215" s="20" t="s">
        <v>299</v>
      </c>
      <c r="E215" s="20">
        <v>7004270</v>
      </c>
      <c r="F215" s="12">
        <v>810</v>
      </c>
      <c r="G215" s="35">
        <v>21</v>
      </c>
    </row>
    <row r="216" spans="1:7" ht="15.75" thickBot="1">
      <c r="A216" s="8">
        <v>209</v>
      </c>
      <c r="B216" s="42" t="s">
        <v>72</v>
      </c>
      <c r="C216" s="5">
        <v>901</v>
      </c>
      <c r="D216" s="20" t="s">
        <v>300</v>
      </c>
      <c r="E216" s="20"/>
      <c r="F216" s="10"/>
      <c r="G216" s="35">
        <f>SUM(G217)</f>
        <v>752.6</v>
      </c>
    </row>
    <row r="217" spans="1:7" ht="30.75" thickBot="1">
      <c r="A217" s="8">
        <v>210</v>
      </c>
      <c r="B217" s="42" t="s">
        <v>159</v>
      </c>
      <c r="C217" s="5">
        <v>901</v>
      </c>
      <c r="D217" s="20" t="s">
        <v>301</v>
      </c>
      <c r="E217" s="20"/>
      <c r="F217" s="12"/>
      <c r="G217" s="35">
        <f>SUM(G218)</f>
        <v>752.6</v>
      </c>
    </row>
    <row r="218" spans="1:7" ht="45.75" thickBot="1">
      <c r="A218" s="8">
        <v>211</v>
      </c>
      <c r="B218" s="42" t="s">
        <v>113</v>
      </c>
      <c r="C218" s="5">
        <v>901</v>
      </c>
      <c r="D218" s="20" t="s">
        <v>301</v>
      </c>
      <c r="E218" s="20" t="s">
        <v>310</v>
      </c>
      <c r="F218" s="13"/>
      <c r="G218" s="35">
        <f>SUM(G219)</f>
        <v>752.6</v>
      </c>
    </row>
    <row r="219" spans="1:7" ht="33" customHeight="1" thickBot="1">
      <c r="A219" s="8">
        <v>212</v>
      </c>
      <c r="B219" s="42" t="s">
        <v>23</v>
      </c>
      <c r="C219" s="5">
        <v>901</v>
      </c>
      <c r="D219" s="20" t="s">
        <v>301</v>
      </c>
      <c r="E219" s="20" t="s">
        <v>320</v>
      </c>
      <c r="F219" s="12"/>
      <c r="G219" s="35">
        <f>SUM(G220,G222)</f>
        <v>752.6</v>
      </c>
    </row>
    <row r="220" spans="1:7" ht="16.5" customHeight="1" thickBot="1">
      <c r="A220" s="8">
        <v>213</v>
      </c>
      <c r="B220" s="4" t="s">
        <v>73</v>
      </c>
      <c r="C220" s="5">
        <v>901</v>
      </c>
      <c r="D220" s="20" t="s">
        <v>301</v>
      </c>
      <c r="E220" s="20" t="s">
        <v>333</v>
      </c>
      <c r="F220" s="12"/>
      <c r="G220" s="35">
        <f>SUM(G221)</f>
        <v>585.20000000000005</v>
      </c>
    </row>
    <row r="221" spans="1:7" ht="45.75" thickBot="1">
      <c r="A221" s="8">
        <v>214</v>
      </c>
      <c r="B221" s="42" t="s">
        <v>110</v>
      </c>
      <c r="C221" s="5">
        <v>901</v>
      </c>
      <c r="D221" s="20" t="s">
        <v>301</v>
      </c>
      <c r="E221" s="20" t="s">
        <v>333</v>
      </c>
      <c r="F221" s="12">
        <v>240</v>
      </c>
      <c r="G221" s="35">
        <v>585.20000000000005</v>
      </c>
    </row>
    <row r="222" spans="1:7" ht="30.75" customHeight="1" thickBot="1">
      <c r="A222" s="8">
        <v>215</v>
      </c>
      <c r="B222" s="4" t="s">
        <v>161</v>
      </c>
      <c r="C222" s="5">
        <v>901</v>
      </c>
      <c r="D222" s="20" t="s">
        <v>301</v>
      </c>
      <c r="E222" s="20" t="s">
        <v>334</v>
      </c>
      <c r="F222" s="12"/>
      <c r="G222" s="35">
        <f>SUM(G223)</f>
        <v>167.4</v>
      </c>
    </row>
    <row r="223" spans="1:7" ht="45.75" thickBot="1">
      <c r="A223" s="8">
        <v>216</v>
      </c>
      <c r="B223" s="42" t="s">
        <v>110</v>
      </c>
      <c r="C223" s="5">
        <v>901</v>
      </c>
      <c r="D223" s="20" t="s">
        <v>301</v>
      </c>
      <c r="E223" s="20" t="s">
        <v>334</v>
      </c>
      <c r="F223" s="12">
        <v>240</v>
      </c>
      <c r="G223" s="35">
        <v>167.4</v>
      </c>
    </row>
    <row r="224" spans="1:7" ht="15.75" thickBot="1">
      <c r="A224" s="8">
        <v>217</v>
      </c>
      <c r="B224" s="42" t="s">
        <v>240</v>
      </c>
      <c r="C224" s="5">
        <v>901</v>
      </c>
      <c r="D224" s="20" t="s">
        <v>302</v>
      </c>
      <c r="E224" s="20"/>
      <c r="F224" s="12"/>
      <c r="G224" s="35">
        <f>SUM(G225,G240,G255)</f>
        <v>123659.8</v>
      </c>
    </row>
    <row r="225" spans="1:7" ht="15.75" thickBot="1">
      <c r="A225" s="8">
        <v>218</v>
      </c>
      <c r="B225" s="42" t="s">
        <v>74</v>
      </c>
      <c r="C225" s="5">
        <v>901</v>
      </c>
      <c r="D225" s="20" t="s">
        <v>303</v>
      </c>
      <c r="E225" s="20"/>
      <c r="F225" s="12"/>
      <c r="G225" s="35">
        <f>SUM(G226,G236)</f>
        <v>115395.8</v>
      </c>
    </row>
    <row r="226" spans="1:7" ht="45.75" thickBot="1">
      <c r="A226" s="8">
        <v>219</v>
      </c>
      <c r="B226" s="42" t="s">
        <v>160</v>
      </c>
      <c r="C226" s="5">
        <v>901</v>
      </c>
      <c r="D226" s="20" t="s">
        <v>303</v>
      </c>
      <c r="E226" s="20" t="s">
        <v>310</v>
      </c>
      <c r="F226" s="13"/>
      <c r="G226" s="35">
        <f>SUM(G227)</f>
        <v>111682.3</v>
      </c>
    </row>
    <row r="227" spans="1:7" ht="45" customHeight="1" thickBot="1">
      <c r="A227" s="8">
        <v>220</v>
      </c>
      <c r="B227" s="4" t="s">
        <v>241</v>
      </c>
      <c r="C227" s="5">
        <v>901</v>
      </c>
      <c r="D227" s="20" t="s">
        <v>303</v>
      </c>
      <c r="E227" s="20" t="s">
        <v>330</v>
      </c>
      <c r="F227" s="12"/>
      <c r="G227" s="35">
        <f>SUM(G228,G230,G232,G234)</f>
        <v>111682.3</v>
      </c>
    </row>
    <row r="228" spans="1:7" ht="31.5" customHeight="1" thickBot="1">
      <c r="A228" s="8">
        <v>221</v>
      </c>
      <c r="B228" s="4" t="s">
        <v>162</v>
      </c>
      <c r="C228" s="5">
        <v>901</v>
      </c>
      <c r="D228" s="20" t="s">
        <v>303</v>
      </c>
      <c r="E228" s="20" t="s">
        <v>335</v>
      </c>
      <c r="F228" s="12"/>
      <c r="G228" s="35">
        <f>SUM(G229)</f>
        <v>5006.8</v>
      </c>
    </row>
    <row r="229" spans="1:7" ht="15.75" thickBot="1">
      <c r="A229" s="8">
        <v>222</v>
      </c>
      <c r="B229" s="42" t="s">
        <v>29</v>
      </c>
      <c r="C229" s="5">
        <v>901</v>
      </c>
      <c r="D229" s="20" t="s">
        <v>303</v>
      </c>
      <c r="E229" s="20" t="s">
        <v>335</v>
      </c>
      <c r="F229" s="12">
        <v>410</v>
      </c>
      <c r="G229" s="35">
        <v>5006.8</v>
      </c>
    </row>
    <row r="230" spans="1:7" ht="45.75" thickBot="1">
      <c r="A230" s="8">
        <v>223</v>
      </c>
      <c r="B230" s="42" t="s">
        <v>163</v>
      </c>
      <c r="C230" s="5">
        <v>901</v>
      </c>
      <c r="D230" s="20" t="s">
        <v>303</v>
      </c>
      <c r="E230" s="20" t="s">
        <v>336</v>
      </c>
      <c r="F230" s="12"/>
      <c r="G230" s="35">
        <f>SUM(G231)</f>
        <v>4319.8</v>
      </c>
    </row>
    <row r="231" spans="1:7" ht="15.75" thickBot="1">
      <c r="A231" s="8">
        <v>224</v>
      </c>
      <c r="B231" s="42" t="s">
        <v>29</v>
      </c>
      <c r="C231" s="5">
        <v>901</v>
      </c>
      <c r="D231" s="20" t="s">
        <v>303</v>
      </c>
      <c r="E231" s="20" t="s">
        <v>336</v>
      </c>
      <c r="F231" s="12">
        <v>410</v>
      </c>
      <c r="G231" s="35">
        <v>4319.8</v>
      </c>
    </row>
    <row r="232" spans="1:7" ht="45.75" thickBot="1">
      <c r="A232" s="8">
        <v>225</v>
      </c>
      <c r="B232" s="42" t="s">
        <v>164</v>
      </c>
      <c r="C232" s="5">
        <v>901</v>
      </c>
      <c r="D232" s="20" t="s">
        <v>303</v>
      </c>
      <c r="E232" s="20" t="s">
        <v>337</v>
      </c>
      <c r="F232" s="12"/>
      <c r="G232" s="35">
        <f>SUM(G233)</f>
        <v>5155.7</v>
      </c>
    </row>
    <row r="233" spans="1:7" ht="15.75" thickBot="1">
      <c r="A233" s="8">
        <v>226</v>
      </c>
      <c r="B233" s="42" t="s">
        <v>29</v>
      </c>
      <c r="C233" s="5">
        <v>901</v>
      </c>
      <c r="D233" s="20" t="s">
        <v>303</v>
      </c>
      <c r="E233" s="20" t="s">
        <v>337</v>
      </c>
      <c r="F233" s="12">
        <v>410</v>
      </c>
      <c r="G233" s="35">
        <v>5155.7</v>
      </c>
    </row>
    <row r="234" spans="1:7" ht="45.75" thickBot="1">
      <c r="A234" s="8">
        <v>227</v>
      </c>
      <c r="B234" s="42" t="s">
        <v>165</v>
      </c>
      <c r="C234" s="5">
        <v>901</v>
      </c>
      <c r="D234" s="20" t="s">
        <v>303</v>
      </c>
      <c r="E234" s="20" t="s">
        <v>75</v>
      </c>
      <c r="F234" s="12"/>
      <c r="G234" s="35">
        <f>SUM(G235)</f>
        <v>97200</v>
      </c>
    </row>
    <row r="235" spans="1:7" ht="15.75" thickBot="1">
      <c r="A235" s="8">
        <v>228</v>
      </c>
      <c r="B235" s="42" t="s">
        <v>29</v>
      </c>
      <c r="C235" s="5">
        <v>901</v>
      </c>
      <c r="D235" s="20" t="s">
        <v>303</v>
      </c>
      <c r="E235" s="20" t="s">
        <v>75</v>
      </c>
      <c r="F235" s="12">
        <v>410</v>
      </c>
      <c r="G235" s="35">
        <v>97200</v>
      </c>
    </row>
    <row r="236" spans="1:7" ht="15.75" thickBot="1">
      <c r="A236" s="8">
        <v>229</v>
      </c>
      <c r="B236" s="42" t="s">
        <v>1</v>
      </c>
      <c r="C236" s="5">
        <v>901</v>
      </c>
      <c r="D236" s="20" t="s">
        <v>303</v>
      </c>
      <c r="E236" s="20">
        <v>7000000</v>
      </c>
      <c r="F236" s="12"/>
      <c r="G236" s="35">
        <f>SUM(G237)</f>
        <v>3713.5</v>
      </c>
    </row>
    <row r="237" spans="1:7" ht="15.75" thickBot="1">
      <c r="A237" s="8">
        <v>230</v>
      </c>
      <c r="B237" s="42" t="s">
        <v>76</v>
      </c>
      <c r="C237" s="5">
        <v>901</v>
      </c>
      <c r="D237" s="20" t="s">
        <v>303</v>
      </c>
      <c r="E237" s="20">
        <v>7002514</v>
      </c>
      <c r="F237" s="12"/>
      <c r="G237" s="35">
        <f>SUM(G238:G239)</f>
        <v>3713.5</v>
      </c>
    </row>
    <row r="238" spans="1:7" ht="15.75" thickBot="1">
      <c r="A238" s="8">
        <v>231</v>
      </c>
      <c r="B238" s="42" t="s">
        <v>29</v>
      </c>
      <c r="C238" s="5">
        <v>901</v>
      </c>
      <c r="D238" s="20" t="s">
        <v>303</v>
      </c>
      <c r="E238" s="20">
        <v>7002514</v>
      </c>
      <c r="F238" s="12">
        <v>410</v>
      </c>
      <c r="G238" s="35">
        <v>2909.2</v>
      </c>
    </row>
    <row r="239" spans="1:7" ht="15.75" thickBot="1">
      <c r="A239" s="8">
        <v>232</v>
      </c>
      <c r="B239" s="42" t="s">
        <v>77</v>
      </c>
      <c r="C239" s="5">
        <v>901</v>
      </c>
      <c r="D239" s="20" t="s">
        <v>303</v>
      </c>
      <c r="E239" s="20">
        <v>7002514</v>
      </c>
      <c r="F239" s="12">
        <v>830</v>
      </c>
      <c r="G239" s="35">
        <v>804.3</v>
      </c>
    </row>
    <row r="240" spans="1:7" ht="15.75" thickBot="1">
      <c r="A240" s="8">
        <v>233</v>
      </c>
      <c r="B240" s="42" t="s">
        <v>80</v>
      </c>
      <c r="C240" s="5">
        <v>901</v>
      </c>
      <c r="D240" s="20" t="s">
        <v>304</v>
      </c>
      <c r="E240" s="19"/>
      <c r="F240" s="11"/>
      <c r="G240" s="35">
        <f>SUM(G241)</f>
        <v>4638.5</v>
      </c>
    </row>
    <row r="241" spans="1:7" ht="45.75" thickBot="1">
      <c r="A241" s="8">
        <v>234</v>
      </c>
      <c r="B241" s="42" t="s">
        <v>113</v>
      </c>
      <c r="C241" s="5">
        <v>901</v>
      </c>
      <c r="D241" s="20" t="s">
        <v>304</v>
      </c>
      <c r="E241" s="20" t="s">
        <v>310</v>
      </c>
      <c r="F241" s="13"/>
      <c r="G241" s="35">
        <f>SUM(G242,G250)</f>
        <v>4638.5</v>
      </c>
    </row>
    <row r="242" spans="1:7" ht="30.75" thickBot="1">
      <c r="A242" s="8">
        <v>235</v>
      </c>
      <c r="B242" s="42" t="s">
        <v>175</v>
      </c>
      <c r="C242" s="5">
        <v>901</v>
      </c>
      <c r="D242" s="20" t="s">
        <v>304</v>
      </c>
      <c r="E242" s="20" t="s">
        <v>338</v>
      </c>
      <c r="F242" s="12"/>
      <c r="G242" s="35">
        <f>SUM(G243,G247)</f>
        <v>4097.8</v>
      </c>
    </row>
    <row r="243" spans="1:7" ht="45.75" thickBot="1">
      <c r="A243" s="8">
        <v>236</v>
      </c>
      <c r="B243" s="42" t="s">
        <v>176</v>
      </c>
      <c r="C243" s="5">
        <v>901</v>
      </c>
      <c r="D243" s="20" t="s">
        <v>304</v>
      </c>
      <c r="E243" s="20" t="s">
        <v>339</v>
      </c>
      <c r="F243" s="13"/>
      <c r="G243" s="35">
        <f>SUM(G244:G245,G246)</f>
        <v>3300.0000000000005</v>
      </c>
    </row>
    <row r="244" spans="1:7" ht="30.75" thickBot="1">
      <c r="A244" s="8">
        <v>237</v>
      </c>
      <c r="B244" s="42" t="s">
        <v>125</v>
      </c>
      <c r="C244" s="5">
        <v>901</v>
      </c>
      <c r="D244" s="20" t="s">
        <v>304</v>
      </c>
      <c r="E244" s="20" t="s">
        <v>339</v>
      </c>
      <c r="F244" s="12">
        <v>110</v>
      </c>
      <c r="G244" s="35">
        <v>2830.8</v>
      </c>
    </row>
    <row r="245" spans="1:7" ht="45.75" thickBot="1">
      <c r="A245" s="8">
        <v>238</v>
      </c>
      <c r="B245" s="42" t="s">
        <v>110</v>
      </c>
      <c r="C245" s="5">
        <v>901</v>
      </c>
      <c r="D245" s="20" t="s">
        <v>304</v>
      </c>
      <c r="E245" s="20" t="s">
        <v>339</v>
      </c>
      <c r="F245" s="12">
        <v>240</v>
      </c>
      <c r="G245" s="35">
        <v>467.4</v>
      </c>
    </row>
    <row r="246" spans="1:7" ht="15.75" thickBot="1">
      <c r="A246" s="52">
        <v>239</v>
      </c>
      <c r="B246" s="42" t="s">
        <v>227</v>
      </c>
      <c r="C246" s="5">
        <v>901</v>
      </c>
      <c r="D246" s="20" t="s">
        <v>304</v>
      </c>
      <c r="E246" s="20" t="s">
        <v>339</v>
      </c>
      <c r="F246" s="12">
        <v>850</v>
      </c>
      <c r="G246" s="35">
        <v>1.8</v>
      </c>
    </row>
    <row r="247" spans="1:7" ht="60.75" thickBot="1">
      <c r="A247" s="8">
        <v>240</v>
      </c>
      <c r="B247" s="42" t="s">
        <v>177</v>
      </c>
      <c r="C247" s="5">
        <v>901</v>
      </c>
      <c r="D247" s="20" t="s">
        <v>304</v>
      </c>
      <c r="E247" s="20" t="s">
        <v>340</v>
      </c>
      <c r="F247" s="12"/>
      <c r="G247" s="35">
        <f>SUM(G248,G249)</f>
        <v>797.8</v>
      </c>
    </row>
    <row r="248" spans="1:7" ht="30.75" thickBot="1">
      <c r="A248" s="48">
        <v>241</v>
      </c>
      <c r="B248" s="42" t="s">
        <v>125</v>
      </c>
      <c r="C248" s="5">
        <v>901</v>
      </c>
      <c r="D248" s="20" t="s">
        <v>304</v>
      </c>
      <c r="E248" s="20" t="s">
        <v>340</v>
      </c>
      <c r="F248" s="12">
        <v>110</v>
      </c>
      <c r="G248" s="35">
        <v>300</v>
      </c>
    </row>
    <row r="249" spans="1:7" ht="45.75" thickBot="1">
      <c r="A249" s="8">
        <v>242</v>
      </c>
      <c r="B249" s="42" t="s">
        <v>110</v>
      </c>
      <c r="C249" s="5">
        <v>901</v>
      </c>
      <c r="D249" s="20" t="s">
        <v>304</v>
      </c>
      <c r="E249" s="20" t="s">
        <v>340</v>
      </c>
      <c r="F249" s="12">
        <v>240</v>
      </c>
      <c r="G249" s="35">
        <v>497.8</v>
      </c>
    </row>
    <row r="250" spans="1:7" ht="45" customHeight="1" thickBot="1">
      <c r="A250" s="8">
        <v>243</v>
      </c>
      <c r="B250" s="4" t="s">
        <v>178</v>
      </c>
      <c r="C250" s="5">
        <v>901</v>
      </c>
      <c r="D250" s="20" t="s">
        <v>304</v>
      </c>
      <c r="E250" s="20" t="s">
        <v>330</v>
      </c>
      <c r="F250" s="12"/>
      <c r="G250" s="35">
        <f>SUM(G251,G253)</f>
        <v>540.70000000000005</v>
      </c>
    </row>
    <row r="251" spans="1:7" ht="60.75" thickBot="1">
      <c r="A251" s="8">
        <v>244</v>
      </c>
      <c r="B251" s="42" t="s">
        <v>242</v>
      </c>
      <c r="C251" s="5">
        <v>901</v>
      </c>
      <c r="D251" s="20" t="s">
        <v>304</v>
      </c>
      <c r="E251" s="20" t="s">
        <v>341</v>
      </c>
      <c r="F251" s="12"/>
      <c r="G251" s="35">
        <f>SUM(G252)</f>
        <v>324</v>
      </c>
    </row>
    <row r="252" spans="1:7" ht="15.75" thickBot="1">
      <c r="A252" s="8">
        <v>245</v>
      </c>
      <c r="B252" s="42" t="s">
        <v>29</v>
      </c>
      <c r="C252" s="5">
        <v>901</v>
      </c>
      <c r="D252" s="20" t="s">
        <v>304</v>
      </c>
      <c r="E252" s="20" t="s">
        <v>341</v>
      </c>
      <c r="F252" s="12">
        <v>410</v>
      </c>
      <c r="G252" s="35">
        <v>324</v>
      </c>
    </row>
    <row r="253" spans="1:7" ht="30.75" thickBot="1">
      <c r="A253" s="8">
        <v>246</v>
      </c>
      <c r="B253" s="42" t="s">
        <v>179</v>
      </c>
      <c r="C253" s="5">
        <v>901</v>
      </c>
      <c r="D253" s="20" t="s">
        <v>304</v>
      </c>
      <c r="E253" s="20" t="s">
        <v>342</v>
      </c>
      <c r="F253" s="12"/>
      <c r="G253" s="35">
        <f>SUM(G254)</f>
        <v>216.7</v>
      </c>
    </row>
    <row r="254" spans="1:7" ht="15.75" thickBot="1">
      <c r="A254" s="8">
        <v>247</v>
      </c>
      <c r="B254" s="42" t="s">
        <v>29</v>
      </c>
      <c r="C254" s="5">
        <v>901</v>
      </c>
      <c r="D254" s="20" t="s">
        <v>304</v>
      </c>
      <c r="E254" s="20" t="s">
        <v>342</v>
      </c>
      <c r="F254" s="12">
        <v>410</v>
      </c>
      <c r="G254" s="35">
        <v>216.7</v>
      </c>
    </row>
    <row r="255" spans="1:7" ht="15.75" thickBot="1">
      <c r="A255" s="8">
        <v>248</v>
      </c>
      <c r="B255" s="42" t="s">
        <v>243</v>
      </c>
      <c r="C255" s="5">
        <v>901</v>
      </c>
      <c r="D255" s="20" t="s">
        <v>305</v>
      </c>
      <c r="E255" s="20"/>
      <c r="F255" s="12"/>
      <c r="G255" s="35">
        <f>SUM(G256,G268)</f>
        <v>3625.5</v>
      </c>
    </row>
    <row r="256" spans="1:7" ht="45.75" thickBot="1">
      <c r="A256" s="8">
        <v>249</v>
      </c>
      <c r="B256" s="42" t="s">
        <v>113</v>
      </c>
      <c r="C256" s="5">
        <v>901</v>
      </c>
      <c r="D256" s="20" t="s">
        <v>305</v>
      </c>
      <c r="E256" s="20" t="s">
        <v>310</v>
      </c>
      <c r="F256" s="12"/>
      <c r="G256" s="35">
        <f>SUM(G257)</f>
        <v>2337.9</v>
      </c>
    </row>
    <row r="257" spans="1:7" ht="45.75" thickBot="1">
      <c r="A257" s="8">
        <v>250</v>
      </c>
      <c r="B257" s="42" t="s">
        <v>244</v>
      </c>
      <c r="C257" s="5">
        <v>901</v>
      </c>
      <c r="D257" s="20" t="s">
        <v>305</v>
      </c>
      <c r="E257" s="20" t="s">
        <v>343</v>
      </c>
      <c r="F257" s="12"/>
      <c r="G257" s="35">
        <f>SUM(G258,G260,G262,G264,G266)</f>
        <v>2337.9</v>
      </c>
    </row>
    <row r="258" spans="1:7" ht="30.75" thickBot="1">
      <c r="A258" s="8">
        <v>251</v>
      </c>
      <c r="B258" s="42" t="s">
        <v>187</v>
      </c>
      <c r="C258" s="5">
        <v>901</v>
      </c>
      <c r="D258" s="20" t="s">
        <v>305</v>
      </c>
      <c r="E258" s="20" t="s">
        <v>344</v>
      </c>
      <c r="F258" s="12"/>
      <c r="G258" s="35">
        <f>SUM(G259)</f>
        <v>403.5</v>
      </c>
    </row>
    <row r="259" spans="1:7" ht="45.75" thickBot="1">
      <c r="A259" s="8">
        <v>252</v>
      </c>
      <c r="B259" s="42" t="s">
        <v>110</v>
      </c>
      <c r="C259" s="5">
        <v>901</v>
      </c>
      <c r="D259" s="20" t="s">
        <v>305</v>
      </c>
      <c r="E259" s="20" t="s">
        <v>344</v>
      </c>
      <c r="F259" s="12">
        <v>240</v>
      </c>
      <c r="G259" s="35">
        <v>403.5</v>
      </c>
    </row>
    <row r="260" spans="1:7" ht="45.75" thickBot="1">
      <c r="A260" s="8">
        <v>253</v>
      </c>
      <c r="B260" s="42" t="s">
        <v>188</v>
      </c>
      <c r="C260" s="5">
        <v>901</v>
      </c>
      <c r="D260" s="20" t="s">
        <v>305</v>
      </c>
      <c r="E260" s="20" t="s">
        <v>345</v>
      </c>
      <c r="F260" s="12"/>
      <c r="G260" s="35">
        <f>SUM(G261)</f>
        <v>928.8</v>
      </c>
    </row>
    <row r="261" spans="1:7" ht="45.75" thickBot="1">
      <c r="A261" s="8">
        <v>254</v>
      </c>
      <c r="B261" s="42" t="s">
        <v>110</v>
      </c>
      <c r="C261" s="5">
        <v>901</v>
      </c>
      <c r="D261" s="20" t="s">
        <v>305</v>
      </c>
      <c r="E261" s="20" t="s">
        <v>345</v>
      </c>
      <c r="F261" s="12">
        <v>240</v>
      </c>
      <c r="G261" s="35">
        <v>928.8</v>
      </c>
    </row>
    <row r="262" spans="1:7" ht="43.5" customHeight="1" thickBot="1">
      <c r="A262" s="8">
        <v>255</v>
      </c>
      <c r="B262" s="4" t="s">
        <v>189</v>
      </c>
      <c r="C262" s="5">
        <v>901</v>
      </c>
      <c r="D262" s="20" t="s">
        <v>305</v>
      </c>
      <c r="E262" s="20" t="s">
        <v>346</v>
      </c>
      <c r="F262" s="12"/>
      <c r="G262" s="35">
        <f>SUM(G263)</f>
        <v>405.8</v>
      </c>
    </row>
    <row r="263" spans="1:7" ht="45.75" thickBot="1">
      <c r="A263" s="8">
        <v>256</v>
      </c>
      <c r="B263" s="42" t="s">
        <v>110</v>
      </c>
      <c r="C263" s="5">
        <v>901</v>
      </c>
      <c r="D263" s="20" t="s">
        <v>305</v>
      </c>
      <c r="E263" s="20" t="s">
        <v>346</v>
      </c>
      <c r="F263" s="12">
        <v>240</v>
      </c>
      <c r="G263" s="35">
        <v>405.8</v>
      </c>
    </row>
    <row r="264" spans="1:7" ht="47.25" customHeight="1" thickBot="1">
      <c r="A264" s="67">
        <v>257</v>
      </c>
      <c r="B264" s="26" t="s">
        <v>432</v>
      </c>
      <c r="C264" s="5">
        <v>901</v>
      </c>
      <c r="D264" s="20" t="s">
        <v>305</v>
      </c>
      <c r="E264" s="20" t="s">
        <v>430</v>
      </c>
      <c r="F264" s="12"/>
      <c r="G264" s="35">
        <f>SUM(G265)</f>
        <v>108</v>
      </c>
    </row>
    <row r="265" spans="1:7" ht="45.75" thickBot="1">
      <c r="A265" s="67">
        <v>258</v>
      </c>
      <c r="B265" s="42" t="s">
        <v>110</v>
      </c>
      <c r="C265" s="5">
        <v>901</v>
      </c>
      <c r="D265" s="20" t="s">
        <v>305</v>
      </c>
      <c r="E265" s="20" t="s">
        <v>430</v>
      </c>
      <c r="F265" s="12">
        <v>240</v>
      </c>
      <c r="G265" s="35">
        <v>108</v>
      </c>
    </row>
    <row r="266" spans="1:7" ht="30.75" thickBot="1">
      <c r="A266" s="67">
        <v>259</v>
      </c>
      <c r="B266" s="26" t="s">
        <v>433</v>
      </c>
      <c r="C266" s="5">
        <v>901</v>
      </c>
      <c r="D266" s="20" t="s">
        <v>305</v>
      </c>
      <c r="E266" s="20" t="s">
        <v>431</v>
      </c>
      <c r="F266" s="12"/>
      <c r="G266" s="35">
        <f>SUM(G267)</f>
        <v>491.8</v>
      </c>
    </row>
    <row r="267" spans="1:7" ht="45.75" thickBot="1">
      <c r="A267" s="67">
        <v>260</v>
      </c>
      <c r="B267" s="42" t="s">
        <v>110</v>
      </c>
      <c r="C267" s="5">
        <v>901</v>
      </c>
      <c r="D267" s="20" t="s">
        <v>305</v>
      </c>
      <c r="E267" s="20" t="s">
        <v>431</v>
      </c>
      <c r="F267" s="12">
        <v>240</v>
      </c>
      <c r="G267" s="35">
        <v>491.8</v>
      </c>
    </row>
    <row r="268" spans="1:7" ht="15.75" thickBot="1">
      <c r="A268" s="8">
        <v>261</v>
      </c>
      <c r="B268" s="42" t="s">
        <v>1</v>
      </c>
      <c r="C268" s="5">
        <v>901</v>
      </c>
      <c r="D268" s="20" t="s">
        <v>305</v>
      </c>
      <c r="E268" s="20">
        <v>7000000</v>
      </c>
      <c r="F268" s="12"/>
      <c r="G268" s="35">
        <f>G269</f>
        <v>1287.5999999999999</v>
      </c>
    </row>
    <row r="269" spans="1:7" ht="30.75" thickBot="1">
      <c r="A269" s="8">
        <v>262</v>
      </c>
      <c r="B269" s="42" t="s">
        <v>116</v>
      </c>
      <c r="C269" s="5">
        <v>901</v>
      </c>
      <c r="D269" s="20" t="s">
        <v>305</v>
      </c>
      <c r="E269" s="20">
        <v>7002001</v>
      </c>
      <c r="F269" s="12"/>
      <c r="G269" s="35">
        <f>SUM(G270)</f>
        <v>1287.5999999999999</v>
      </c>
    </row>
    <row r="270" spans="1:7" ht="30.75" thickBot="1">
      <c r="A270" s="8">
        <v>263</v>
      </c>
      <c r="B270" s="42" t="s">
        <v>109</v>
      </c>
      <c r="C270" s="5">
        <v>901</v>
      </c>
      <c r="D270" s="20" t="s">
        <v>305</v>
      </c>
      <c r="E270" s="20">
        <v>7002001</v>
      </c>
      <c r="F270" s="12">
        <v>120</v>
      </c>
      <c r="G270" s="35">
        <v>1287.5999999999999</v>
      </c>
    </row>
    <row r="271" spans="1:7" ht="15.75" thickBot="1">
      <c r="A271" s="8">
        <v>264</v>
      </c>
      <c r="B271" s="42" t="s">
        <v>82</v>
      </c>
      <c r="C271" s="5">
        <v>901</v>
      </c>
      <c r="D271" s="20" t="s">
        <v>306</v>
      </c>
      <c r="E271" s="18"/>
      <c r="F271" s="10"/>
      <c r="G271" s="35">
        <f>SUM(G272)</f>
        <v>68241.400000000009</v>
      </c>
    </row>
    <row r="272" spans="1:7" ht="15.75" thickBot="1">
      <c r="A272" s="8">
        <v>265</v>
      </c>
      <c r="B272" s="42" t="s">
        <v>83</v>
      </c>
      <c r="C272" s="5">
        <v>901</v>
      </c>
      <c r="D272" s="20" t="s">
        <v>307</v>
      </c>
      <c r="E272" s="19"/>
      <c r="F272" s="11"/>
      <c r="G272" s="35">
        <f>SUM(G273,G294)</f>
        <v>68241.400000000009</v>
      </c>
    </row>
    <row r="273" spans="1:7" ht="45.75" thickBot="1">
      <c r="A273" s="8">
        <v>266</v>
      </c>
      <c r="B273" s="42" t="s">
        <v>113</v>
      </c>
      <c r="C273" s="5">
        <v>901</v>
      </c>
      <c r="D273" s="20" t="s">
        <v>307</v>
      </c>
      <c r="E273" s="20" t="s">
        <v>310</v>
      </c>
      <c r="F273" s="13"/>
      <c r="G273" s="35">
        <f>SUM(G274)</f>
        <v>67984.600000000006</v>
      </c>
    </row>
    <row r="274" spans="1:7" ht="27.75" customHeight="1" thickBot="1">
      <c r="A274" s="8">
        <v>267</v>
      </c>
      <c r="B274" s="4" t="s">
        <v>245</v>
      </c>
      <c r="C274" s="5">
        <v>901</v>
      </c>
      <c r="D274" s="20" t="s">
        <v>307</v>
      </c>
      <c r="E274" s="20" t="s">
        <v>347</v>
      </c>
      <c r="F274" s="13"/>
      <c r="G274" s="35">
        <f>SUM(G275,G278,G282,G284,G286,G288,G290,G292)</f>
        <v>67984.600000000006</v>
      </c>
    </row>
    <row r="275" spans="1:7" ht="45.75" thickBot="1">
      <c r="A275" s="8">
        <v>268</v>
      </c>
      <c r="B275" s="42" t="s">
        <v>193</v>
      </c>
      <c r="C275" s="5">
        <v>901</v>
      </c>
      <c r="D275" s="20" t="s">
        <v>307</v>
      </c>
      <c r="E275" s="20" t="s">
        <v>348</v>
      </c>
      <c r="F275" s="13"/>
      <c r="G275" s="35">
        <f>SUM(G276:G277)</f>
        <v>18352.7</v>
      </c>
    </row>
    <row r="276" spans="1:7" ht="30.75" thickBot="1">
      <c r="A276" s="8">
        <v>269</v>
      </c>
      <c r="B276" s="42" t="s">
        <v>125</v>
      </c>
      <c r="C276" s="5">
        <v>901</v>
      </c>
      <c r="D276" s="20" t="s">
        <v>307</v>
      </c>
      <c r="E276" s="20" t="s">
        <v>348</v>
      </c>
      <c r="F276" s="12">
        <v>110</v>
      </c>
      <c r="G276" s="35">
        <v>15557.9</v>
      </c>
    </row>
    <row r="277" spans="1:7" ht="45.75" thickBot="1">
      <c r="A277" s="8">
        <v>270</v>
      </c>
      <c r="B277" s="42" t="s">
        <v>110</v>
      </c>
      <c r="C277" s="5">
        <v>901</v>
      </c>
      <c r="D277" s="20" t="s">
        <v>307</v>
      </c>
      <c r="E277" s="20" t="s">
        <v>348</v>
      </c>
      <c r="F277" s="12">
        <v>240</v>
      </c>
      <c r="G277" s="35">
        <v>2794.8</v>
      </c>
    </row>
    <row r="278" spans="1:7" ht="30.75" thickBot="1">
      <c r="A278" s="8">
        <v>271</v>
      </c>
      <c r="B278" s="42" t="s">
        <v>194</v>
      </c>
      <c r="C278" s="5">
        <v>901</v>
      </c>
      <c r="D278" s="20" t="s">
        <v>307</v>
      </c>
      <c r="E278" s="20" t="s">
        <v>349</v>
      </c>
      <c r="F278" s="12"/>
      <c r="G278" s="35">
        <f>SUM(G279:G280,G281)</f>
        <v>42614.700000000004</v>
      </c>
    </row>
    <row r="279" spans="1:7" ht="30.75" thickBot="1">
      <c r="A279" s="8">
        <v>272</v>
      </c>
      <c r="B279" s="42" t="s">
        <v>125</v>
      </c>
      <c r="C279" s="5">
        <v>901</v>
      </c>
      <c r="D279" s="20" t="s">
        <v>307</v>
      </c>
      <c r="E279" s="20" t="s">
        <v>349</v>
      </c>
      <c r="F279" s="12">
        <v>110</v>
      </c>
      <c r="G279" s="35">
        <v>35445</v>
      </c>
    </row>
    <row r="280" spans="1:7" ht="45.75" thickBot="1">
      <c r="A280" s="8">
        <v>273</v>
      </c>
      <c r="B280" s="42" t="s">
        <v>110</v>
      </c>
      <c r="C280" s="5">
        <v>901</v>
      </c>
      <c r="D280" s="20" t="s">
        <v>307</v>
      </c>
      <c r="E280" s="20" t="s">
        <v>349</v>
      </c>
      <c r="F280" s="12">
        <v>240</v>
      </c>
      <c r="G280" s="35">
        <v>7029.8</v>
      </c>
    </row>
    <row r="281" spans="1:7" ht="15.75" thickBot="1">
      <c r="A281" s="8">
        <v>274</v>
      </c>
      <c r="B281" s="42" t="s">
        <v>15</v>
      </c>
      <c r="C281" s="5">
        <v>901</v>
      </c>
      <c r="D281" s="20" t="s">
        <v>307</v>
      </c>
      <c r="E281" s="20" t="s">
        <v>349</v>
      </c>
      <c r="F281" s="12">
        <v>850</v>
      </c>
      <c r="G281" s="35">
        <v>139.9</v>
      </c>
    </row>
    <row r="282" spans="1:7" ht="45.75" thickBot="1">
      <c r="A282" s="8">
        <v>275</v>
      </c>
      <c r="B282" s="42" t="s">
        <v>195</v>
      </c>
      <c r="C282" s="5">
        <v>901</v>
      </c>
      <c r="D282" s="20" t="s">
        <v>307</v>
      </c>
      <c r="E282" s="20" t="s">
        <v>350</v>
      </c>
      <c r="F282" s="12"/>
      <c r="G282" s="35">
        <f>SUM(G283)</f>
        <v>1086.2</v>
      </c>
    </row>
    <row r="283" spans="1:7" ht="45.75" thickBot="1">
      <c r="A283" s="8">
        <v>276</v>
      </c>
      <c r="B283" s="42" t="s">
        <v>110</v>
      </c>
      <c r="C283" s="5">
        <v>901</v>
      </c>
      <c r="D283" s="20" t="s">
        <v>307</v>
      </c>
      <c r="E283" s="20" t="s">
        <v>350</v>
      </c>
      <c r="F283" s="12">
        <v>240</v>
      </c>
      <c r="G283" s="35">
        <v>1086.2</v>
      </c>
    </row>
    <row r="284" spans="1:7" ht="15.75" thickBot="1">
      <c r="A284" s="8">
        <v>277</v>
      </c>
      <c r="B284" s="42" t="s">
        <v>84</v>
      </c>
      <c r="C284" s="5">
        <v>901</v>
      </c>
      <c r="D284" s="20" t="s">
        <v>307</v>
      </c>
      <c r="E284" s="20" t="s">
        <v>351</v>
      </c>
      <c r="F284" s="12"/>
      <c r="G284" s="35">
        <f>SUM(G285)</f>
        <v>697.5</v>
      </c>
    </row>
    <row r="285" spans="1:7" ht="45.75" thickBot="1">
      <c r="A285" s="8">
        <v>278</v>
      </c>
      <c r="B285" s="42" t="s">
        <v>110</v>
      </c>
      <c r="C285" s="5">
        <v>901</v>
      </c>
      <c r="D285" s="20" t="s">
        <v>307</v>
      </c>
      <c r="E285" s="20" t="s">
        <v>351</v>
      </c>
      <c r="F285" s="12">
        <v>240</v>
      </c>
      <c r="G285" s="35">
        <v>697.5</v>
      </c>
    </row>
    <row r="286" spans="1:7" ht="90.75" thickBot="1">
      <c r="A286" s="68">
        <v>279</v>
      </c>
      <c r="B286" s="26" t="s">
        <v>435</v>
      </c>
      <c r="C286" s="5">
        <v>901</v>
      </c>
      <c r="D286" s="20" t="s">
        <v>307</v>
      </c>
      <c r="E286" s="20" t="s">
        <v>434</v>
      </c>
      <c r="F286" s="12"/>
      <c r="G286" s="35">
        <f>SUM(G287)</f>
        <v>2590</v>
      </c>
    </row>
    <row r="287" spans="1:7" ht="45.75" thickBot="1">
      <c r="A287" s="68">
        <v>280</v>
      </c>
      <c r="B287" s="42" t="s">
        <v>110</v>
      </c>
      <c r="C287" s="5">
        <v>901</v>
      </c>
      <c r="D287" s="20" t="s">
        <v>307</v>
      </c>
      <c r="E287" s="20" t="s">
        <v>434</v>
      </c>
      <c r="F287" s="12">
        <v>240</v>
      </c>
      <c r="G287" s="35">
        <v>2590</v>
      </c>
    </row>
    <row r="288" spans="1:7" ht="45.75" thickBot="1">
      <c r="A288" s="8">
        <v>281</v>
      </c>
      <c r="B288" s="42" t="s">
        <v>196</v>
      </c>
      <c r="C288" s="5">
        <v>901</v>
      </c>
      <c r="D288" s="20" t="s">
        <v>307</v>
      </c>
      <c r="E288" s="20" t="s">
        <v>352</v>
      </c>
      <c r="F288" s="12"/>
      <c r="G288" s="35">
        <f>SUM(G289)</f>
        <v>1321.9</v>
      </c>
    </row>
    <row r="289" spans="1:7" ht="45.75" thickBot="1">
      <c r="A289" s="8">
        <v>282</v>
      </c>
      <c r="B289" s="42" t="s">
        <v>110</v>
      </c>
      <c r="C289" s="5">
        <v>901</v>
      </c>
      <c r="D289" s="20" t="s">
        <v>307</v>
      </c>
      <c r="E289" s="20" t="s">
        <v>352</v>
      </c>
      <c r="F289" s="12">
        <v>240</v>
      </c>
      <c r="G289" s="35">
        <v>1321.9</v>
      </c>
    </row>
    <row r="290" spans="1:7" ht="120.75" thickBot="1">
      <c r="A290" s="8">
        <v>283</v>
      </c>
      <c r="B290" s="42" t="s">
        <v>246</v>
      </c>
      <c r="C290" s="5">
        <v>901</v>
      </c>
      <c r="D290" s="20" t="s">
        <v>307</v>
      </c>
      <c r="E290" s="20" t="s">
        <v>353</v>
      </c>
      <c r="F290" s="13"/>
      <c r="G290" s="35">
        <f>SUM(G291)</f>
        <v>1307</v>
      </c>
    </row>
    <row r="291" spans="1:7" ht="45.75" thickBot="1">
      <c r="A291" s="8">
        <v>284</v>
      </c>
      <c r="B291" s="42" t="s">
        <v>110</v>
      </c>
      <c r="C291" s="5">
        <v>901</v>
      </c>
      <c r="D291" s="20" t="s">
        <v>307</v>
      </c>
      <c r="E291" s="20" t="s">
        <v>353</v>
      </c>
      <c r="F291" s="12">
        <v>240</v>
      </c>
      <c r="G291" s="35">
        <v>1307</v>
      </c>
    </row>
    <row r="292" spans="1:7" ht="90.75" thickBot="1">
      <c r="A292" s="52">
        <v>285</v>
      </c>
      <c r="B292" s="53" t="s">
        <v>419</v>
      </c>
      <c r="C292" s="5">
        <v>901</v>
      </c>
      <c r="D292" s="20" t="s">
        <v>307</v>
      </c>
      <c r="E292" s="20" t="s">
        <v>420</v>
      </c>
      <c r="F292" s="12"/>
      <c r="G292" s="35">
        <f>SUM(G293)</f>
        <v>14.6</v>
      </c>
    </row>
    <row r="293" spans="1:7" ht="45.75" thickBot="1">
      <c r="A293" s="52">
        <v>286</v>
      </c>
      <c r="B293" s="26" t="s">
        <v>110</v>
      </c>
      <c r="C293" s="5">
        <v>901</v>
      </c>
      <c r="D293" s="20" t="s">
        <v>307</v>
      </c>
      <c r="E293" s="20" t="s">
        <v>420</v>
      </c>
      <c r="F293" s="12">
        <v>240</v>
      </c>
      <c r="G293" s="35">
        <v>14.6</v>
      </c>
    </row>
    <row r="294" spans="1:7" ht="15.75" thickBot="1">
      <c r="A294" s="68">
        <v>287</v>
      </c>
      <c r="B294" s="42" t="s">
        <v>1</v>
      </c>
      <c r="C294" s="5">
        <v>901</v>
      </c>
      <c r="D294" s="20" t="s">
        <v>307</v>
      </c>
      <c r="E294" s="20" t="s">
        <v>405</v>
      </c>
      <c r="F294" s="12"/>
      <c r="G294" s="35">
        <f>SUM(G295)</f>
        <v>256.8</v>
      </c>
    </row>
    <row r="295" spans="1:7" ht="30.75" thickBot="1">
      <c r="A295" s="68">
        <v>288</v>
      </c>
      <c r="B295" s="26" t="s">
        <v>437</v>
      </c>
      <c r="C295" s="5">
        <v>901</v>
      </c>
      <c r="D295" s="20" t="s">
        <v>307</v>
      </c>
      <c r="E295" s="20" t="s">
        <v>436</v>
      </c>
      <c r="F295" s="12"/>
      <c r="G295" s="35">
        <f>SUM(G296)</f>
        <v>256.8</v>
      </c>
    </row>
    <row r="296" spans="1:7" ht="45.75" thickBot="1">
      <c r="A296" s="68">
        <v>289</v>
      </c>
      <c r="B296" s="26" t="s">
        <v>110</v>
      </c>
      <c r="C296" s="5">
        <v>901</v>
      </c>
      <c r="D296" s="20" t="s">
        <v>307</v>
      </c>
      <c r="E296" s="20" t="s">
        <v>436</v>
      </c>
      <c r="F296" s="12">
        <v>240</v>
      </c>
      <c r="G296" s="35">
        <v>256.8</v>
      </c>
    </row>
    <row r="297" spans="1:7" ht="15.75" thickBot="1">
      <c r="A297" s="8">
        <v>290</v>
      </c>
      <c r="B297" s="42" t="s">
        <v>85</v>
      </c>
      <c r="C297" s="5">
        <v>901</v>
      </c>
      <c r="D297" s="20" t="s">
        <v>309</v>
      </c>
      <c r="E297" s="20"/>
      <c r="F297" s="10"/>
      <c r="G297" s="35">
        <f>SUM(G298,G302,G330)</f>
        <v>59784.900000000009</v>
      </c>
    </row>
    <row r="298" spans="1:7" ht="15.75" thickBot="1">
      <c r="A298" s="8">
        <v>291</v>
      </c>
      <c r="B298" s="42" t="s">
        <v>86</v>
      </c>
      <c r="C298" s="5">
        <v>901</v>
      </c>
      <c r="D298" s="20" t="s">
        <v>308</v>
      </c>
      <c r="E298" s="20"/>
      <c r="F298" s="11"/>
      <c r="G298" s="35">
        <f>SUM(G299)</f>
        <v>3435.8</v>
      </c>
    </row>
    <row r="299" spans="1:7" ht="15.75" thickBot="1">
      <c r="A299" s="8">
        <v>292</v>
      </c>
      <c r="B299" s="42" t="s">
        <v>1</v>
      </c>
      <c r="C299" s="5">
        <v>901</v>
      </c>
      <c r="D299" s="20">
        <v>1001</v>
      </c>
      <c r="E299" s="20">
        <v>7000000</v>
      </c>
      <c r="F299" s="13"/>
      <c r="G299" s="36">
        <f>SUM(G300)</f>
        <v>3435.8</v>
      </c>
    </row>
    <row r="300" spans="1:7" ht="60.75" thickBot="1">
      <c r="A300" s="8">
        <v>293</v>
      </c>
      <c r="B300" s="42" t="s">
        <v>197</v>
      </c>
      <c r="C300" s="5">
        <v>901</v>
      </c>
      <c r="D300" s="20">
        <v>1001</v>
      </c>
      <c r="E300" s="20">
        <v>7002110</v>
      </c>
      <c r="F300" s="12"/>
      <c r="G300" s="35">
        <f>SUM(G301)</f>
        <v>3435.8</v>
      </c>
    </row>
    <row r="301" spans="1:7" ht="30.75" thickBot="1">
      <c r="A301" s="8">
        <v>294</v>
      </c>
      <c r="B301" s="42" t="s">
        <v>198</v>
      </c>
      <c r="C301" s="5">
        <v>901</v>
      </c>
      <c r="D301" s="20">
        <v>1001</v>
      </c>
      <c r="E301" s="20">
        <v>7002110</v>
      </c>
      <c r="F301" s="12">
        <v>320</v>
      </c>
      <c r="G301" s="35">
        <v>3435.8</v>
      </c>
    </row>
    <row r="302" spans="1:7" ht="15.75" thickBot="1">
      <c r="A302" s="8">
        <v>295</v>
      </c>
      <c r="B302" s="42" t="s">
        <v>87</v>
      </c>
      <c r="C302" s="5">
        <v>901</v>
      </c>
      <c r="D302" s="20">
        <v>1003</v>
      </c>
      <c r="E302" s="20"/>
      <c r="F302" s="11"/>
      <c r="G302" s="35">
        <f>SUM(G303,G316)</f>
        <v>52545.200000000004</v>
      </c>
    </row>
    <row r="303" spans="1:7" ht="45.75" thickBot="1">
      <c r="A303" s="8">
        <v>296</v>
      </c>
      <c r="B303" s="42" t="s">
        <v>113</v>
      </c>
      <c r="C303" s="5">
        <v>901</v>
      </c>
      <c r="D303" s="20">
        <v>1003</v>
      </c>
      <c r="E303" s="20" t="s">
        <v>310</v>
      </c>
      <c r="F303" s="12"/>
      <c r="G303" s="35">
        <f>SUM(G304,G311)</f>
        <v>2593.4</v>
      </c>
    </row>
    <row r="304" spans="1:7" ht="45.75" thickBot="1">
      <c r="A304" s="8">
        <v>297</v>
      </c>
      <c r="B304" s="42" t="s">
        <v>199</v>
      </c>
      <c r="C304" s="5">
        <v>901</v>
      </c>
      <c r="D304" s="20">
        <v>1003</v>
      </c>
      <c r="E304" s="20" t="s">
        <v>88</v>
      </c>
      <c r="F304" s="13"/>
      <c r="G304" s="35">
        <f>SUM(G305,G307,G309)</f>
        <v>757.30000000000007</v>
      </c>
    </row>
    <row r="305" spans="1:7" ht="59.25" customHeight="1" thickBot="1">
      <c r="A305" s="8">
        <v>298</v>
      </c>
      <c r="B305" s="4" t="s">
        <v>247</v>
      </c>
      <c r="C305" s="5">
        <v>901</v>
      </c>
      <c r="D305" s="20">
        <v>1003</v>
      </c>
      <c r="E305" s="20" t="s">
        <v>89</v>
      </c>
      <c r="F305" s="13"/>
      <c r="G305" s="35">
        <f>SUM(G306)</f>
        <v>50</v>
      </c>
    </row>
    <row r="306" spans="1:7" ht="30.75" thickBot="1">
      <c r="A306" s="8">
        <v>299</v>
      </c>
      <c r="B306" s="42" t="s">
        <v>198</v>
      </c>
      <c r="C306" s="5">
        <v>901</v>
      </c>
      <c r="D306" s="20">
        <v>1003</v>
      </c>
      <c r="E306" s="20" t="s">
        <v>89</v>
      </c>
      <c r="F306" s="12">
        <v>320</v>
      </c>
      <c r="G306" s="35">
        <v>50</v>
      </c>
    </row>
    <row r="307" spans="1:7" ht="60.75" thickBot="1">
      <c r="A307" s="52">
        <v>300</v>
      </c>
      <c r="B307" s="58" t="s">
        <v>421</v>
      </c>
      <c r="C307" s="5">
        <v>901</v>
      </c>
      <c r="D307" s="20" t="s">
        <v>423</v>
      </c>
      <c r="E307" s="20" t="s">
        <v>424</v>
      </c>
      <c r="F307" s="12"/>
      <c r="G307" s="35">
        <f>SUM(G308)</f>
        <v>471.7</v>
      </c>
    </row>
    <row r="308" spans="1:7" ht="30.75" thickBot="1">
      <c r="A308" s="52">
        <v>301</v>
      </c>
      <c r="B308" s="26" t="s">
        <v>198</v>
      </c>
      <c r="C308" s="5">
        <v>901</v>
      </c>
      <c r="D308" s="20" t="s">
        <v>423</v>
      </c>
      <c r="E308" s="20" t="s">
        <v>424</v>
      </c>
      <c r="F308" s="12">
        <v>320</v>
      </c>
      <c r="G308" s="35">
        <v>471.7</v>
      </c>
    </row>
    <row r="309" spans="1:7" ht="60.75" thickBot="1">
      <c r="A309" s="52">
        <v>302</v>
      </c>
      <c r="B309" s="55" t="s">
        <v>422</v>
      </c>
      <c r="C309" s="5">
        <v>901</v>
      </c>
      <c r="D309" s="20" t="s">
        <v>423</v>
      </c>
      <c r="E309" s="20" t="s">
        <v>425</v>
      </c>
      <c r="F309" s="12"/>
      <c r="G309" s="35">
        <f>SUM(G310)</f>
        <v>235.6</v>
      </c>
    </row>
    <row r="310" spans="1:7" ht="30.75" thickBot="1">
      <c r="A310" s="52">
        <v>303</v>
      </c>
      <c r="B310" s="26" t="s">
        <v>198</v>
      </c>
      <c r="C310" s="5">
        <v>901</v>
      </c>
      <c r="D310" s="20" t="s">
        <v>423</v>
      </c>
      <c r="E310" s="20" t="s">
        <v>425</v>
      </c>
      <c r="F310" s="12">
        <v>320</v>
      </c>
      <c r="G310" s="35">
        <v>235.6</v>
      </c>
    </row>
    <row r="311" spans="1:7" ht="45.75" thickBot="1">
      <c r="A311" s="8">
        <v>304</v>
      </c>
      <c r="B311" s="42" t="s">
        <v>200</v>
      </c>
      <c r="C311" s="5">
        <v>901</v>
      </c>
      <c r="D311" s="20">
        <v>1003</v>
      </c>
      <c r="E311" s="20" t="s">
        <v>90</v>
      </c>
      <c r="F311" s="13"/>
      <c r="G311" s="35">
        <f>SUM(G312,G314)</f>
        <v>1836.1</v>
      </c>
    </row>
    <row r="312" spans="1:7" ht="30.75" thickBot="1">
      <c r="A312" s="8">
        <v>305</v>
      </c>
      <c r="B312" s="42" t="s">
        <v>201</v>
      </c>
      <c r="C312" s="5">
        <v>901</v>
      </c>
      <c r="D312" s="20">
        <v>1003</v>
      </c>
      <c r="E312" s="20" t="s">
        <v>91</v>
      </c>
      <c r="F312" s="12"/>
      <c r="G312" s="35">
        <f>SUM(G313)</f>
        <v>967.7</v>
      </c>
    </row>
    <row r="313" spans="1:7" ht="30.75" thickBot="1">
      <c r="A313" s="8">
        <v>306</v>
      </c>
      <c r="B313" s="42" t="s">
        <v>198</v>
      </c>
      <c r="C313" s="5">
        <v>901</v>
      </c>
      <c r="D313" s="20">
        <v>1003</v>
      </c>
      <c r="E313" s="20" t="s">
        <v>91</v>
      </c>
      <c r="F313" s="12">
        <v>320</v>
      </c>
      <c r="G313" s="35">
        <v>967.7</v>
      </c>
    </row>
    <row r="314" spans="1:7" ht="45.75" thickBot="1">
      <c r="A314" s="69">
        <v>307</v>
      </c>
      <c r="B314" s="26" t="s">
        <v>439</v>
      </c>
      <c r="C314" s="5">
        <v>901</v>
      </c>
      <c r="D314" s="20" t="s">
        <v>423</v>
      </c>
      <c r="E314" s="20" t="s">
        <v>438</v>
      </c>
      <c r="F314" s="12"/>
      <c r="G314" s="35">
        <f>SUM(G315)</f>
        <v>868.4</v>
      </c>
    </row>
    <row r="315" spans="1:7" ht="30.75" thickBot="1">
      <c r="A315" s="69">
        <v>308</v>
      </c>
      <c r="B315" s="42" t="s">
        <v>198</v>
      </c>
      <c r="C315" s="5">
        <v>901</v>
      </c>
      <c r="D315" s="20" t="s">
        <v>423</v>
      </c>
      <c r="E315" s="20" t="s">
        <v>438</v>
      </c>
      <c r="F315" s="12">
        <v>320</v>
      </c>
      <c r="G315" s="35">
        <v>868.4</v>
      </c>
    </row>
    <row r="316" spans="1:7" ht="15.75" thickBot="1">
      <c r="A316" s="8">
        <v>309</v>
      </c>
      <c r="B316" s="42" t="s">
        <v>1</v>
      </c>
      <c r="C316" s="5">
        <v>901</v>
      </c>
      <c r="D316" s="20">
        <v>1003</v>
      </c>
      <c r="E316" s="20">
        <v>7000000</v>
      </c>
      <c r="F316" s="12"/>
      <c r="G316" s="35">
        <f>SUM(G317,G319,G321,G324,G326)</f>
        <v>49951.8</v>
      </c>
    </row>
    <row r="317" spans="1:7" ht="17.25" customHeight="1" thickBot="1">
      <c r="A317" s="8">
        <v>310</v>
      </c>
      <c r="B317" s="4" t="s">
        <v>7</v>
      </c>
      <c r="C317" s="5">
        <v>901</v>
      </c>
      <c r="D317" s="20">
        <v>1003</v>
      </c>
      <c r="E317" s="20">
        <v>7002003</v>
      </c>
      <c r="F317" s="12"/>
      <c r="G317" s="35">
        <f>SUM(G318)</f>
        <v>300</v>
      </c>
    </row>
    <row r="318" spans="1:7" ht="30.75" thickBot="1">
      <c r="A318" s="8">
        <v>311</v>
      </c>
      <c r="B318" s="42" t="s">
        <v>198</v>
      </c>
      <c r="C318" s="5">
        <v>901</v>
      </c>
      <c r="D318" s="20">
        <v>1003</v>
      </c>
      <c r="E318" s="20">
        <v>7002003</v>
      </c>
      <c r="F318" s="12">
        <v>320</v>
      </c>
      <c r="G318" s="35">
        <v>300</v>
      </c>
    </row>
    <row r="319" spans="1:7" ht="15.75" thickBot="1">
      <c r="A319" s="8">
        <v>312</v>
      </c>
      <c r="B319" s="42" t="s">
        <v>92</v>
      </c>
      <c r="C319" s="5">
        <v>901</v>
      </c>
      <c r="D319" s="20">
        <v>1003</v>
      </c>
      <c r="E319" s="20">
        <v>7002901</v>
      </c>
      <c r="F319" s="12"/>
      <c r="G319" s="35">
        <f>SUM(G320)</f>
        <v>41.8</v>
      </c>
    </row>
    <row r="320" spans="1:7" ht="30.75" thickBot="1">
      <c r="A320" s="8">
        <v>313</v>
      </c>
      <c r="B320" s="42" t="s">
        <v>198</v>
      </c>
      <c r="C320" s="5">
        <v>901</v>
      </c>
      <c r="D320" s="20">
        <v>1003</v>
      </c>
      <c r="E320" s="20">
        <v>7002901</v>
      </c>
      <c r="F320" s="12">
        <v>320</v>
      </c>
      <c r="G320" s="35">
        <v>41.8</v>
      </c>
    </row>
    <row r="321" spans="1:7" ht="60.75" thickBot="1">
      <c r="A321" s="8">
        <v>314</v>
      </c>
      <c r="B321" s="42" t="s">
        <v>204</v>
      </c>
      <c r="C321" s="5">
        <v>901</v>
      </c>
      <c r="D321" s="20">
        <v>1003</v>
      </c>
      <c r="E321" s="20">
        <v>7005250</v>
      </c>
      <c r="F321" s="12"/>
      <c r="G321" s="35">
        <f>SUM(G322:G323)</f>
        <v>7218</v>
      </c>
    </row>
    <row r="322" spans="1:7" ht="45.75" thickBot="1">
      <c r="A322" s="8">
        <v>315</v>
      </c>
      <c r="B322" s="42" t="s">
        <v>110</v>
      </c>
      <c r="C322" s="5">
        <v>901</v>
      </c>
      <c r="D322" s="20">
        <v>1003</v>
      </c>
      <c r="E322" s="20">
        <v>7005250</v>
      </c>
      <c r="F322" s="12">
        <v>240</v>
      </c>
      <c r="G322" s="35">
        <v>120</v>
      </c>
    </row>
    <row r="323" spans="1:7" ht="30.75" thickBot="1">
      <c r="A323" s="8">
        <v>316</v>
      </c>
      <c r="B323" s="42" t="s">
        <v>203</v>
      </c>
      <c r="C323" s="5">
        <v>901</v>
      </c>
      <c r="D323" s="20">
        <v>1003</v>
      </c>
      <c r="E323" s="20">
        <v>7005250</v>
      </c>
      <c r="F323" s="12">
        <v>310</v>
      </c>
      <c r="G323" s="35">
        <v>7098</v>
      </c>
    </row>
    <row r="324" spans="1:7" ht="60.75" thickBot="1">
      <c r="A324" s="8">
        <v>317</v>
      </c>
      <c r="B324" s="42" t="s">
        <v>248</v>
      </c>
      <c r="C324" s="5">
        <v>901</v>
      </c>
      <c r="D324" s="20">
        <v>1003</v>
      </c>
      <c r="E324" s="20">
        <v>7004910</v>
      </c>
      <c r="F324" s="13"/>
      <c r="G324" s="35">
        <f>SUM(G325)</f>
        <v>878</v>
      </c>
    </row>
    <row r="325" spans="1:7" ht="30.75" thickBot="1">
      <c r="A325" s="8">
        <v>318</v>
      </c>
      <c r="B325" s="42" t="s">
        <v>203</v>
      </c>
      <c r="C325" s="5">
        <v>901</v>
      </c>
      <c r="D325" s="20">
        <v>1003</v>
      </c>
      <c r="E325" s="20">
        <v>7004910</v>
      </c>
      <c r="F325" s="12">
        <v>310</v>
      </c>
      <c r="G325" s="35">
        <v>878</v>
      </c>
    </row>
    <row r="326" spans="1:7" ht="45">
      <c r="A326" s="78">
        <v>319</v>
      </c>
      <c r="B326" s="43" t="s">
        <v>249</v>
      </c>
      <c r="C326" s="80">
        <v>901</v>
      </c>
      <c r="D326" s="70">
        <v>1003</v>
      </c>
      <c r="E326" s="70">
        <v>7004920</v>
      </c>
      <c r="F326" s="72"/>
      <c r="G326" s="76">
        <f>SUM(G328:G329)</f>
        <v>41514</v>
      </c>
    </row>
    <row r="327" spans="1:7" ht="30.75" thickBot="1">
      <c r="A327" s="79"/>
      <c r="B327" s="42" t="s">
        <v>250</v>
      </c>
      <c r="C327" s="81"/>
      <c r="D327" s="71"/>
      <c r="E327" s="71"/>
      <c r="F327" s="73"/>
      <c r="G327" s="77"/>
    </row>
    <row r="328" spans="1:7" ht="45.75" thickBot="1">
      <c r="A328" s="8">
        <v>320</v>
      </c>
      <c r="B328" s="42" t="s">
        <v>110</v>
      </c>
      <c r="C328" s="5">
        <v>901</v>
      </c>
      <c r="D328" s="20">
        <v>1003</v>
      </c>
      <c r="E328" s="20">
        <v>7004920</v>
      </c>
      <c r="F328" s="12">
        <v>240</v>
      </c>
      <c r="G328" s="35">
        <v>700</v>
      </c>
    </row>
    <row r="329" spans="1:7" ht="30.75" thickBot="1">
      <c r="A329" s="8">
        <v>321</v>
      </c>
      <c r="B329" s="42" t="s">
        <v>203</v>
      </c>
      <c r="C329" s="5">
        <v>901</v>
      </c>
      <c r="D329" s="20">
        <v>1003</v>
      </c>
      <c r="E329" s="20">
        <v>7004920</v>
      </c>
      <c r="F329" s="12">
        <v>310</v>
      </c>
      <c r="G329" s="35">
        <v>40814</v>
      </c>
    </row>
    <row r="330" spans="1:7" ht="15.75" thickBot="1">
      <c r="A330" s="8">
        <v>322</v>
      </c>
      <c r="B330" s="42" t="s">
        <v>205</v>
      </c>
      <c r="C330" s="5">
        <v>901</v>
      </c>
      <c r="D330" s="20">
        <v>1006</v>
      </c>
      <c r="E330" s="19"/>
      <c r="F330" s="11"/>
      <c r="G330" s="35">
        <f>SUM(G331,G350)</f>
        <v>3803.9</v>
      </c>
    </row>
    <row r="331" spans="1:7" ht="45.75" thickBot="1">
      <c r="A331" s="8">
        <v>323</v>
      </c>
      <c r="B331" s="42" t="s">
        <v>113</v>
      </c>
      <c r="C331" s="5">
        <v>901</v>
      </c>
      <c r="D331" s="20">
        <v>1006</v>
      </c>
      <c r="E331" s="20" t="s">
        <v>310</v>
      </c>
      <c r="F331" s="13"/>
      <c r="G331" s="35">
        <f>SUM(G332,G341,G344,G347)</f>
        <v>1077.5999999999999</v>
      </c>
    </row>
    <row r="332" spans="1:7" ht="45.75" thickBot="1">
      <c r="A332" s="8">
        <v>324</v>
      </c>
      <c r="B332" s="42" t="s">
        <v>206</v>
      </c>
      <c r="C332" s="5">
        <v>901</v>
      </c>
      <c r="D332" s="20">
        <v>1006</v>
      </c>
      <c r="E332" s="20" t="s">
        <v>354</v>
      </c>
      <c r="F332" s="13"/>
      <c r="G332" s="35">
        <f>SUM(G333,G336,G339)</f>
        <v>1006.6</v>
      </c>
    </row>
    <row r="333" spans="1:7" ht="45.75" thickBot="1">
      <c r="A333" s="8">
        <v>325</v>
      </c>
      <c r="B333" s="42" t="s">
        <v>207</v>
      </c>
      <c r="C333" s="5">
        <v>901</v>
      </c>
      <c r="D333" s="20">
        <v>1006</v>
      </c>
      <c r="E333" s="20" t="s">
        <v>355</v>
      </c>
      <c r="F333" s="12"/>
      <c r="G333" s="35">
        <f>SUM(SUM(G334:G335))</f>
        <v>703</v>
      </c>
    </row>
    <row r="334" spans="1:7" ht="45.75" thickBot="1">
      <c r="A334" s="8">
        <v>326</v>
      </c>
      <c r="B334" s="42" t="s">
        <v>110</v>
      </c>
      <c r="C334" s="5">
        <v>901</v>
      </c>
      <c r="D334" s="20">
        <v>1006</v>
      </c>
      <c r="E334" s="20" t="s">
        <v>355</v>
      </c>
      <c r="F334" s="12">
        <v>240</v>
      </c>
      <c r="G334" s="35">
        <v>651</v>
      </c>
    </row>
    <row r="335" spans="1:7" ht="30.75" thickBot="1">
      <c r="A335" s="8">
        <v>327</v>
      </c>
      <c r="B335" s="42" t="s">
        <v>198</v>
      </c>
      <c r="C335" s="5">
        <v>901</v>
      </c>
      <c r="D335" s="20">
        <v>1006</v>
      </c>
      <c r="E335" s="20" t="s">
        <v>355</v>
      </c>
      <c r="F335" s="12">
        <v>320</v>
      </c>
      <c r="G335" s="35">
        <v>52</v>
      </c>
    </row>
    <row r="336" spans="1:7" ht="60.75" thickBot="1">
      <c r="A336" s="8">
        <v>328</v>
      </c>
      <c r="B336" s="42" t="s">
        <v>251</v>
      </c>
      <c r="C336" s="5">
        <v>901</v>
      </c>
      <c r="D336" s="20">
        <v>1006</v>
      </c>
      <c r="E336" s="20" t="s">
        <v>356</v>
      </c>
      <c r="F336" s="12"/>
      <c r="G336" s="35">
        <f>SUM(G337:G338)</f>
        <v>172.6</v>
      </c>
    </row>
    <row r="337" spans="1:7" ht="45.75" thickBot="1">
      <c r="A337" s="8">
        <v>329</v>
      </c>
      <c r="B337" s="42" t="s">
        <v>110</v>
      </c>
      <c r="C337" s="5">
        <v>901</v>
      </c>
      <c r="D337" s="20">
        <v>1006</v>
      </c>
      <c r="E337" s="20" t="s">
        <v>356</v>
      </c>
      <c r="F337" s="12">
        <v>240</v>
      </c>
      <c r="G337" s="35">
        <v>133</v>
      </c>
    </row>
    <row r="338" spans="1:7" ht="30.75" thickBot="1">
      <c r="A338" s="8">
        <v>330</v>
      </c>
      <c r="B338" s="42" t="s">
        <v>198</v>
      </c>
      <c r="C338" s="5">
        <v>901</v>
      </c>
      <c r="D338" s="20">
        <v>1006</v>
      </c>
      <c r="E338" s="20" t="s">
        <v>356</v>
      </c>
      <c r="F338" s="12">
        <v>320</v>
      </c>
      <c r="G338" s="35">
        <v>39.6</v>
      </c>
    </row>
    <row r="339" spans="1:7" ht="44.25" customHeight="1" thickBot="1">
      <c r="A339" s="8">
        <v>331</v>
      </c>
      <c r="B339" s="4" t="s">
        <v>208</v>
      </c>
      <c r="C339" s="5">
        <v>901</v>
      </c>
      <c r="D339" s="20">
        <v>1006</v>
      </c>
      <c r="E339" s="20" t="s">
        <v>357</v>
      </c>
      <c r="F339" s="13"/>
      <c r="G339" s="35">
        <f>SUM(G340)</f>
        <v>131</v>
      </c>
    </row>
    <row r="340" spans="1:7" ht="45.75" thickBot="1">
      <c r="A340" s="8">
        <v>332</v>
      </c>
      <c r="B340" s="42" t="s">
        <v>110</v>
      </c>
      <c r="C340" s="5">
        <v>901</v>
      </c>
      <c r="D340" s="20">
        <v>1006</v>
      </c>
      <c r="E340" s="20" t="s">
        <v>357</v>
      </c>
      <c r="F340" s="12">
        <v>240</v>
      </c>
      <c r="G340" s="35">
        <v>131</v>
      </c>
    </row>
    <row r="341" spans="1:7" ht="45.75" thickBot="1">
      <c r="A341" s="8">
        <v>333</v>
      </c>
      <c r="B341" s="42" t="s">
        <v>209</v>
      </c>
      <c r="C341" s="5">
        <v>901</v>
      </c>
      <c r="D341" s="20">
        <v>1006</v>
      </c>
      <c r="E341" s="20" t="s">
        <v>93</v>
      </c>
      <c r="F341" s="13"/>
      <c r="G341" s="36">
        <f>SUM(G342)</f>
        <v>35</v>
      </c>
    </row>
    <row r="342" spans="1:7" ht="45.75" thickBot="1">
      <c r="A342" s="8">
        <v>334</v>
      </c>
      <c r="B342" s="42" t="s">
        <v>210</v>
      </c>
      <c r="C342" s="5">
        <v>901</v>
      </c>
      <c r="D342" s="20">
        <v>1006</v>
      </c>
      <c r="E342" s="20" t="s">
        <v>94</v>
      </c>
      <c r="F342" s="12"/>
      <c r="G342" s="35">
        <f>SUM(G343)</f>
        <v>35</v>
      </c>
    </row>
    <row r="343" spans="1:7" ht="45.75" thickBot="1">
      <c r="A343" s="8">
        <v>335</v>
      </c>
      <c r="B343" s="42" t="s">
        <v>110</v>
      </c>
      <c r="C343" s="5">
        <v>901</v>
      </c>
      <c r="D343" s="20">
        <v>1006</v>
      </c>
      <c r="E343" s="20" t="s">
        <v>94</v>
      </c>
      <c r="F343" s="12">
        <v>240</v>
      </c>
      <c r="G343" s="35">
        <v>35</v>
      </c>
    </row>
    <row r="344" spans="1:7" ht="60.75" thickBot="1">
      <c r="A344" s="8">
        <v>336</v>
      </c>
      <c r="B344" s="42" t="s">
        <v>211</v>
      </c>
      <c r="C344" s="5">
        <v>901</v>
      </c>
      <c r="D344" s="20">
        <v>1006</v>
      </c>
      <c r="E344" s="20" t="s">
        <v>95</v>
      </c>
      <c r="F344" s="13"/>
      <c r="G344" s="35">
        <f>SUM(G345)</f>
        <v>12</v>
      </c>
    </row>
    <row r="345" spans="1:7" ht="45" customHeight="1" thickBot="1">
      <c r="A345" s="8">
        <v>337</v>
      </c>
      <c r="B345" s="4" t="s">
        <v>212</v>
      </c>
      <c r="C345" s="5">
        <v>901</v>
      </c>
      <c r="D345" s="20">
        <v>1006</v>
      </c>
      <c r="E345" s="20" t="s">
        <v>96</v>
      </c>
      <c r="F345" s="12"/>
      <c r="G345" s="35">
        <f>SUM(G346)</f>
        <v>12</v>
      </c>
    </row>
    <row r="346" spans="1:7" ht="45.75" thickBot="1">
      <c r="A346" s="8">
        <v>338</v>
      </c>
      <c r="B346" s="42" t="s">
        <v>110</v>
      </c>
      <c r="C346" s="5">
        <v>901</v>
      </c>
      <c r="D346" s="20">
        <v>1006</v>
      </c>
      <c r="E346" s="20" t="s">
        <v>96</v>
      </c>
      <c r="F346" s="12">
        <v>240</v>
      </c>
      <c r="G346" s="35">
        <v>12</v>
      </c>
    </row>
    <row r="347" spans="1:7" ht="45.75" thickBot="1">
      <c r="A347" s="8">
        <v>339</v>
      </c>
      <c r="B347" s="42" t="s">
        <v>213</v>
      </c>
      <c r="C347" s="5">
        <v>901</v>
      </c>
      <c r="D347" s="20">
        <v>1006</v>
      </c>
      <c r="E347" s="20" t="s">
        <v>97</v>
      </c>
      <c r="F347" s="13"/>
      <c r="G347" s="35">
        <f>SUM(G348)</f>
        <v>24</v>
      </c>
    </row>
    <row r="348" spans="1:7" ht="30.75" thickBot="1">
      <c r="A348" s="8">
        <v>340</v>
      </c>
      <c r="B348" s="42" t="s">
        <v>214</v>
      </c>
      <c r="C348" s="5">
        <v>901</v>
      </c>
      <c r="D348" s="20">
        <v>1006</v>
      </c>
      <c r="E348" s="20" t="s">
        <v>98</v>
      </c>
      <c r="F348" s="12"/>
      <c r="G348" s="35">
        <f>SUM(G349)</f>
        <v>24</v>
      </c>
    </row>
    <row r="349" spans="1:7" ht="45.75" thickBot="1">
      <c r="A349" s="8">
        <v>341</v>
      </c>
      <c r="B349" s="42" t="s">
        <v>129</v>
      </c>
      <c r="C349" s="5">
        <v>901</v>
      </c>
      <c r="D349" s="20">
        <v>1006</v>
      </c>
      <c r="E349" s="20" t="s">
        <v>98</v>
      </c>
      <c r="F349" s="12">
        <v>240</v>
      </c>
      <c r="G349" s="35">
        <v>24</v>
      </c>
    </row>
    <row r="350" spans="1:7" ht="15.75" thickBot="1">
      <c r="A350" s="8">
        <v>342</v>
      </c>
      <c r="B350" s="42" t="s">
        <v>1</v>
      </c>
      <c r="C350" s="5">
        <v>901</v>
      </c>
      <c r="D350" s="20">
        <v>1006</v>
      </c>
      <c r="E350" s="20">
        <v>7000000</v>
      </c>
      <c r="F350" s="13"/>
      <c r="G350" s="35">
        <f>SUM(G351,G353,G355,G357)</f>
        <v>2726.3</v>
      </c>
    </row>
    <row r="351" spans="1:7" ht="15.75" thickBot="1">
      <c r="A351" s="8">
        <v>343</v>
      </c>
      <c r="B351" s="42" t="s">
        <v>99</v>
      </c>
      <c r="C351" s="5">
        <v>901</v>
      </c>
      <c r="D351" s="20">
        <v>1006</v>
      </c>
      <c r="E351" s="20">
        <v>7002902</v>
      </c>
      <c r="F351" s="13"/>
      <c r="G351" s="35">
        <f>SUM(G352)</f>
        <v>690.9</v>
      </c>
    </row>
    <row r="352" spans="1:7" ht="45.75" thickBot="1">
      <c r="A352" s="8">
        <v>344</v>
      </c>
      <c r="B352" s="42" t="s">
        <v>110</v>
      </c>
      <c r="C352" s="5">
        <v>901</v>
      </c>
      <c r="D352" s="20">
        <v>1006</v>
      </c>
      <c r="E352" s="20">
        <v>7002902</v>
      </c>
      <c r="F352" s="12">
        <v>240</v>
      </c>
      <c r="G352" s="35">
        <v>690.9</v>
      </c>
    </row>
    <row r="353" spans="1:7" ht="30.75" customHeight="1" thickBot="1">
      <c r="A353" s="8">
        <v>345</v>
      </c>
      <c r="B353" s="4" t="s">
        <v>215</v>
      </c>
      <c r="C353" s="5">
        <v>901</v>
      </c>
      <c r="D353" s="20">
        <v>1006</v>
      </c>
      <c r="E353" s="20">
        <v>7002931</v>
      </c>
      <c r="F353" s="13"/>
      <c r="G353" s="35">
        <f>SUM(G354)</f>
        <v>0.4</v>
      </c>
    </row>
    <row r="354" spans="1:7" ht="45.75" thickBot="1">
      <c r="A354" s="8">
        <v>346</v>
      </c>
      <c r="B354" s="42" t="s">
        <v>115</v>
      </c>
      <c r="C354" s="5">
        <v>901</v>
      </c>
      <c r="D354" s="20">
        <v>1006</v>
      </c>
      <c r="E354" s="20">
        <v>7002931</v>
      </c>
      <c r="F354" s="12">
        <v>240</v>
      </c>
      <c r="G354" s="35">
        <v>0.4</v>
      </c>
    </row>
    <row r="355" spans="1:7" ht="60.75" thickBot="1">
      <c r="A355" s="8">
        <v>347</v>
      </c>
      <c r="B355" s="42" t="s">
        <v>202</v>
      </c>
      <c r="C355" s="5">
        <v>901</v>
      </c>
      <c r="D355" s="20">
        <v>1006</v>
      </c>
      <c r="E355" s="20">
        <v>7004910</v>
      </c>
      <c r="F355" s="13"/>
      <c r="G355" s="35">
        <f>SUM(G356)</f>
        <v>25</v>
      </c>
    </row>
    <row r="356" spans="1:7" ht="45.75" thickBot="1">
      <c r="A356" s="8">
        <v>348</v>
      </c>
      <c r="B356" s="42" t="s">
        <v>129</v>
      </c>
      <c r="C356" s="5">
        <v>901</v>
      </c>
      <c r="D356" s="20">
        <v>1006</v>
      </c>
      <c r="E356" s="20">
        <v>7004910</v>
      </c>
      <c r="F356" s="12">
        <v>240</v>
      </c>
      <c r="G356" s="35">
        <v>25</v>
      </c>
    </row>
    <row r="357" spans="1:7" ht="45">
      <c r="A357" s="78">
        <v>349</v>
      </c>
      <c r="B357" s="43" t="s">
        <v>249</v>
      </c>
      <c r="C357" s="80">
        <v>901</v>
      </c>
      <c r="D357" s="70">
        <v>1006</v>
      </c>
      <c r="E357" s="70">
        <v>7004920</v>
      </c>
      <c r="F357" s="72"/>
      <c r="G357" s="76">
        <f>SUM(G359:G360)</f>
        <v>2010</v>
      </c>
    </row>
    <row r="358" spans="1:7" ht="30.75" thickBot="1">
      <c r="A358" s="79"/>
      <c r="B358" s="42" t="s">
        <v>250</v>
      </c>
      <c r="C358" s="81"/>
      <c r="D358" s="71"/>
      <c r="E358" s="71"/>
      <c r="F358" s="73"/>
      <c r="G358" s="77"/>
    </row>
    <row r="359" spans="1:7" ht="30.75" thickBot="1">
      <c r="A359" s="8">
        <v>350</v>
      </c>
      <c r="B359" s="42" t="s">
        <v>228</v>
      </c>
      <c r="C359" s="5">
        <v>901</v>
      </c>
      <c r="D359" s="20">
        <v>1006</v>
      </c>
      <c r="E359" s="20">
        <v>7004920</v>
      </c>
      <c r="F359" s="12">
        <v>120</v>
      </c>
      <c r="G359" s="35">
        <v>1450</v>
      </c>
    </row>
    <row r="360" spans="1:7" ht="45.75" thickBot="1">
      <c r="A360" s="8">
        <v>351</v>
      </c>
      <c r="B360" s="42" t="s">
        <v>110</v>
      </c>
      <c r="C360" s="5">
        <v>901</v>
      </c>
      <c r="D360" s="20">
        <v>1006</v>
      </c>
      <c r="E360" s="20">
        <v>7004920</v>
      </c>
      <c r="F360" s="12">
        <v>240</v>
      </c>
      <c r="G360" s="35">
        <v>560</v>
      </c>
    </row>
    <row r="361" spans="1:7" ht="15.75" thickBot="1">
      <c r="A361" s="8">
        <v>352</v>
      </c>
      <c r="B361" s="42" t="s">
        <v>100</v>
      </c>
      <c r="C361" s="5">
        <v>901</v>
      </c>
      <c r="D361" s="20">
        <v>1100</v>
      </c>
      <c r="E361" s="20"/>
      <c r="F361" s="12"/>
      <c r="G361" s="35">
        <f>SUM(G362)</f>
        <v>2021.8</v>
      </c>
    </row>
    <row r="362" spans="1:7" ht="15.75" thickBot="1">
      <c r="A362" s="8">
        <v>353</v>
      </c>
      <c r="B362" s="42" t="s">
        <v>101</v>
      </c>
      <c r="C362" s="5">
        <v>901</v>
      </c>
      <c r="D362" s="20">
        <v>1101</v>
      </c>
      <c r="E362" s="20"/>
      <c r="F362" s="12"/>
      <c r="G362" s="35">
        <f>SUM(G363)</f>
        <v>2021.8</v>
      </c>
    </row>
    <row r="363" spans="1:7" ht="45.75" thickBot="1">
      <c r="A363" s="8">
        <v>354</v>
      </c>
      <c r="B363" s="42" t="s">
        <v>113</v>
      </c>
      <c r="C363" s="5">
        <v>901</v>
      </c>
      <c r="D363" s="20">
        <v>1101</v>
      </c>
      <c r="E363" s="20" t="s">
        <v>310</v>
      </c>
      <c r="F363" s="12"/>
      <c r="G363" s="35">
        <f>SUM(G364,G367)</f>
        <v>2021.8</v>
      </c>
    </row>
    <row r="364" spans="1:7" ht="45.75" thickBot="1">
      <c r="A364" s="8">
        <v>355</v>
      </c>
      <c r="B364" s="42" t="s">
        <v>216</v>
      </c>
      <c r="C364" s="5">
        <v>901</v>
      </c>
      <c r="D364" s="20">
        <v>1101</v>
      </c>
      <c r="E364" s="20" t="s">
        <v>343</v>
      </c>
      <c r="F364" s="12"/>
      <c r="G364" s="35">
        <f>SUM(G365)</f>
        <v>1448.6</v>
      </c>
    </row>
    <row r="365" spans="1:7" ht="30.75" thickBot="1">
      <c r="A365" s="8">
        <v>356</v>
      </c>
      <c r="B365" s="42" t="s">
        <v>217</v>
      </c>
      <c r="C365" s="5">
        <v>901</v>
      </c>
      <c r="D365" s="20">
        <v>1101</v>
      </c>
      <c r="E365" s="20" t="s">
        <v>358</v>
      </c>
      <c r="F365" s="13"/>
      <c r="G365" s="35">
        <f>SUM(G366)</f>
        <v>1448.6</v>
      </c>
    </row>
    <row r="366" spans="1:7" ht="45.75" thickBot="1">
      <c r="A366" s="8">
        <v>357</v>
      </c>
      <c r="B366" s="42" t="s">
        <v>110</v>
      </c>
      <c r="C366" s="5">
        <v>901</v>
      </c>
      <c r="D366" s="20">
        <v>1101</v>
      </c>
      <c r="E366" s="20" t="s">
        <v>358</v>
      </c>
      <c r="F366" s="12">
        <v>240</v>
      </c>
      <c r="G366" s="35">
        <v>1448.6</v>
      </c>
    </row>
    <row r="367" spans="1:7" ht="45.75" customHeight="1" thickBot="1">
      <c r="A367" s="8">
        <v>358</v>
      </c>
      <c r="B367" s="4" t="s">
        <v>178</v>
      </c>
      <c r="C367" s="5">
        <v>901</v>
      </c>
      <c r="D367" s="20">
        <v>1101</v>
      </c>
      <c r="E367" s="20" t="s">
        <v>330</v>
      </c>
      <c r="F367" s="12"/>
      <c r="G367" s="35">
        <f>SUM(G368)</f>
        <v>573.20000000000005</v>
      </c>
    </row>
    <row r="368" spans="1:7" ht="60.75" thickBot="1">
      <c r="A368" s="8">
        <v>359</v>
      </c>
      <c r="B368" s="42" t="s">
        <v>218</v>
      </c>
      <c r="C368" s="5">
        <v>901</v>
      </c>
      <c r="D368" s="20">
        <v>1101</v>
      </c>
      <c r="E368" s="20" t="s">
        <v>359</v>
      </c>
      <c r="F368" s="12"/>
      <c r="G368" s="35">
        <f>SUM(G369)</f>
        <v>573.20000000000005</v>
      </c>
    </row>
    <row r="369" spans="1:7" ht="15.75" thickBot="1">
      <c r="A369" s="8">
        <v>360</v>
      </c>
      <c r="B369" s="42" t="s">
        <v>29</v>
      </c>
      <c r="C369" s="5">
        <v>901</v>
      </c>
      <c r="D369" s="20">
        <v>1101</v>
      </c>
      <c r="E369" s="20" t="s">
        <v>359</v>
      </c>
      <c r="F369" s="12">
        <v>410</v>
      </c>
      <c r="G369" s="35">
        <v>573.20000000000005</v>
      </c>
    </row>
    <row r="370" spans="1:7" ht="15.75" thickBot="1">
      <c r="A370" s="8">
        <v>361</v>
      </c>
      <c r="B370" s="42" t="s">
        <v>252</v>
      </c>
      <c r="C370" s="5">
        <v>901</v>
      </c>
      <c r="D370" s="20">
        <v>1200</v>
      </c>
      <c r="E370" s="20"/>
      <c r="F370" s="10"/>
      <c r="G370" s="35">
        <f>SUM(G371)</f>
        <v>2176.3000000000002</v>
      </c>
    </row>
    <row r="371" spans="1:7" ht="15.75" thickBot="1">
      <c r="A371" s="8">
        <v>362</v>
      </c>
      <c r="B371" s="42" t="s">
        <v>102</v>
      </c>
      <c r="C371" s="5">
        <v>901</v>
      </c>
      <c r="D371" s="20">
        <v>1202</v>
      </c>
      <c r="E371" s="20"/>
      <c r="F371" s="11"/>
      <c r="G371" s="35">
        <f>SUM(G372)</f>
        <v>2176.3000000000002</v>
      </c>
    </row>
    <row r="372" spans="1:7" ht="15.75" thickBot="1">
      <c r="A372" s="8">
        <v>363</v>
      </c>
      <c r="B372" s="42" t="s">
        <v>1</v>
      </c>
      <c r="C372" s="5">
        <v>901</v>
      </c>
      <c r="D372" s="20">
        <v>1202</v>
      </c>
      <c r="E372" s="20">
        <v>7000000</v>
      </c>
      <c r="F372" s="13"/>
      <c r="G372" s="35">
        <f>SUM(G373)</f>
        <v>2176.3000000000002</v>
      </c>
    </row>
    <row r="373" spans="1:7" ht="30.75" thickBot="1">
      <c r="A373" s="8">
        <v>364</v>
      </c>
      <c r="B373" s="42" t="s">
        <v>219</v>
      </c>
      <c r="C373" s="5">
        <v>901</v>
      </c>
      <c r="D373" s="20">
        <v>1202</v>
      </c>
      <c r="E373" s="20">
        <v>7002105</v>
      </c>
      <c r="F373" s="12"/>
      <c r="G373" s="35">
        <f>SUM(G374)</f>
        <v>2176.3000000000002</v>
      </c>
    </row>
    <row r="374" spans="1:7" ht="15.75" thickBot="1">
      <c r="A374" s="8">
        <v>365</v>
      </c>
      <c r="B374" s="42" t="s">
        <v>78</v>
      </c>
      <c r="C374" s="5">
        <v>901</v>
      </c>
      <c r="D374" s="20">
        <v>1202</v>
      </c>
      <c r="E374" s="20">
        <v>7002105</v>
      </c>
      <c r="F374" s="12">
        <v>610</v>
      </c>
      <c r="G374" s="35">
        <v>2176.3000000000002</v>
      </c>
    </row>
    <row r="375" spans="1:7" ht="30" thickBot="1">
      <c r="A375" s="8">
        <v>366</v>
      </c>
      <c r="B375" s="44" t="s">
        <v>253</v>
      </c>
      <c r="C375" s="15">
        <v>906</v>
      </c>
      <c r="D375" s="20"/>
      <c r="E375" s="20"/>
      <c r="F375" s="13"/>
      <c r="G375" s="37">
        <f>SUM(G376)</f>
        <v>410619.19999999995</v>
      </c>
    </row>
    <row r="376" spans="1:7" ht="15.75" thickBot="1">
      <c r="A376" s="45">
        <v>367</v>
      </c>
      <c r="B376" s="42" t="s">
        <v>254</v>
      </c>
      <c r="C376" s="5">
        <v>906</v>
      </c>
      <c r="D376" s="20" t="s">
        <v>302</v>
      </c>
      <c r="E376" s="20"/>
      <c r="F376" s="12"/>
      <c r="G376" s="35">
        <f>SUM(G377,G407,G453,G464)</f>
        <v>410619.19999999995</v>
      </c>
    </row>
    <row r="377" spans="1:7" ht="15.75" thickBot="1">
      <c r="A377" s="8">
        <v>368</v>
      </c>
      <c r="B377" s="42" t="s">
        <v>74</v>
      </c>
      <c r="C377" s="5">
        <v>906</v>
      </c>
      <c r="D377" s="20" t="s">
        <v>303</v>
      </c>
      <c r="E377" s="20"/>
      <c r="F377" s="12"/>
      <c r="G377" s="35">
        <f>SUM(G378)</f>
        <v>123568.6</v>
      </c>
    </row>
    <row r="378" spans="1:7" ht="45.75" thickBot="1">
      <c r="A378" s="8">
        <v>369</v>
      </c>
      <c r="B378" s="42" t="s">
        <v>255</v>
      </c>
      <c r="C378" s="5">
        <v>906</v>
      </c>
      <c r="D378" s="20" t="s">
        <v>303</v>
      </c>
      <c r="E378" s="20" t="s">
        <v>360</v>
      </c>
      <c r="F378" s="12"/>
      <c r="G378" s="35">
        <f>SUM(G379,G399,G404)</f>
        <v>123568.6</v>
      </c>
    </row>
    <row r="379" spans="1:7" ht="45.75" thickBot="1">
      <c r="A379" s="8">
        <v>370</v>
      </c>
      <c r="B379" s="42" t="s">
        <v>166</v>
      </c>
      <c r="C379" s="5">
        <v>906</v>
      </c>
      <c r="D379" s="20" t="s">
        <v>303</v>
      </c>
      <c r="E379" s="20" t="s">
        <v>361</v>
      </c>
      <c r="F379" s="12"/>
      <c r="G379" s="35">
        <f>SUM(G380,G385,G387,G390,G393,G397)</f>
        <v>119274.8</v>
      </c>
    </row>
    <row r="380" spans="1:7" ht="60.75" thickBot="1">
      <c r="A380" s="8">
        <v>371</v>
      </c>
      <c r="B380" s="42" t="s">
        <v>167</v>
      </c>
      <c r="C380" s="5">
        <v>906</v>
      </c>
      <c r="D380" s="20" t="s">
        <v>303</v>
      </c>
      <c r="E380" s="20" t="s">
        <v>362</v>
      </c>
      <c r="F380" s="12"/>
      <c r="G380" s="35">
        <f>SUM(G381:G384)</f>
        <v>76409.8</v>
      </c>
    </row>
    <row r="381" spans="1:7" ht="30.75" thickBot="1">
      <c r="A381" s="8">
        <v>372</v>
      </c>
      <c r="B381" s="42" t="s">
        <v>125</v>
      </c>
      <c r="C381" s="5">
        <v>906</v>
      </c>
      <c r="D381" s="20" t="s">
        <v>303</v>
      </c>
      <c r="E381" s="20" t="s">
        <v>362</v>
      </c>
      <c r="F381" s="12">
        <v>110</v>
      </c>
      <c r="G381" s="35">
        <v>33404.5</v>
      </c>
    </row>
    <row r="382" spans="1:7" ht="45.75" thickBot="1">
      <c r="A382" s="8">
        <v>373</v>
      </c>
      <c r="B382" s="42" t="s">
        <v>110</v>
      </c>
      <c r="C382" s="5">
        <v>906</v>
      </c>
      <c r="D382" s="20" t="s">
        <v>303</v>
      </c>
      <c r="E382" s="20" t="s">
        <v>362</v>
      </c>
      <c r="F382" s="12">
        <v>240</v>
      </c>
      <c r="G382" s="35">
        <v>29665.1</v>
      </c>
    </row>
    <row r="383" spans="1:7" ht="15.75" thickBot="1">
      <c r="A383" s="8">
        <v>374</v>
      </c>
      <c r="B383" s="42" t="s">
        <v>78</v>
      </c>
      <c r="C383" s="5">
        <v>906</v>
      </c>
      <c r="D383" s="20" t="s">
        <v>303</v>
      </c>
      <c r="E383" s="20" t="s">
        <v>362</v>
      </c>
      <c r="F383" s="12">
        <v>610</v>
      </c>
      <c r="G383" s="35">
        <v>10800.2</v>
      </c>
    </row>
    <row r="384" spans="1:7" ht="15.75" thickBot="1">
      <c r="A384" s="8">
        <v>375</v>
      </c>
      <c r="B384" s="42" t="s">
        <v>227</v>
      </c>
      <c r="C384" s="5">
        <v>906</v>
      </c>
      <c r="D384" s="20" t="s">
        <v>303</v>
      </c>
      <c r="E384" s="20" t="s">
        <v>362</v>
      </c>
      <c r="F384" s="12">
        <v>850</v>
      </c>
      <c r="G384" s="35">
        <v>2540</v>
      </c>
    </row>
    <row r="385" spans="1:7" ht="75.75" thickBot="1">
      <c r="A385" s="8">
        <v>376</v>
      </c>
      <c r="B385" s="42" t="s">
        <v>256</v>
      </c>
      <c r="C385" s="5">
        <v>906</v>
      </c>
      <c r="D385" s="20" t="s">
        <v>303</v>
      </c>
      <c r="E385" s="20" t="s">
        <v>363</v>
      </c>
      <c r="F385" s="12"/>
      <c r="G385" s="35">
        <f>SUM(G386)</f>
        <v>595</v>
      </c>
    </row>
    <row r="386" spans="1:7" ht="45.75" thickBot="1">
      <c r="A386" s="8">
        <v>377</v>
      </c>
      <c r="B386" s="42" t="s">
        <v>110</v>
      </c>
      <c r="C386" s="5">
        <v>906</v>
      </c>
      <c r="D386" s="20" t="s">
        <v>303</v>
      </c>
      <c r="E386" s="20" t="s">
        <v>363</v>
      </c>
      <c r="F386" s="12">
        <v>240</v>
      </c>
      <c r="G386" s="35">
        <v>595</v>
      </c>
    </row>
    <row r="387" spans="1:7" ht="29.25" customHeight="1" thickBot="1">
      <c r="A387" s="8">
        <v>378</v>
      </c>
      <c r="B387" s="4" t="s">
        <v>168</v>
      </c>
      <c r="C387" s="5">
        <v>906</v>
      </c>
      <c r="D387" s="20" t="s">
        <v>303</v>
      </c>
      <c r="E387" s="20" t="s">
        <v>364</v>
      </c>
      <c r="F387" s="12"/>
      <c r="G387" s="35">
        <f>SUM(G388:G389)</f>
        <v>828</v>
      </c>
    </row>
    <row r="388" spans="1:7" ht="45.75" thickBot="1">
      <c r="A388" s="8">
        <v>379</v>
      </c>
      <c r="B388" s="42" t="s">
        <v>110</v>
      </c>
      <c r="C388" s="5">
        <v>906</v>
      </c>
      <c r="D388" s="20" t="s">
        <v>303</v>
      </c>
      <c r="E388" s="20" t="s">
        <v>364</v>
      </c>
      <c r="F388" s="12">
        <v>240</v>
      </c>
      <c r="G388" s="35">
        <v>690</v>
      </c>
    </row>
    <row r="389" spans="1:7" ht="15.75" thickBot="1">
      <c r="A389" s="8">
        <v>380</v>
      </c>
      <c r="B389" s="42" t="s">
        <v>79</v>
      </c>
      <c r="C389" s="5">
        <v>906</v>
      </c>
      <c r="D389" s="20" t="s">
        <v>303</v>
      </c>
      <c r="E389" s="20" t="s">
        <v>364</v>
      </c>
      <c r="F389" s="12">
        <v>610</v>
      </c>
      <c r="G389" s="35">
        <v>138</v>
      </c>
    </row>
    <row r="390" spans="1:7" ht="120.75" thickBot="1">
      <c r="A390" s="8">
        <v>381</v>
      </c>
      <c r="B390" s="42" t="s">
        <v>257</v>
      </c>
      <c r="C390" s="5">
        <v>906</v>
      </c>
      <c r="D390" s="20" t="s">
        <v>303</v>
      </c>
      <c r="E390" s="20" t="s">
        <v>365</v>
      </c>
      <c r="F390" s="12"/>
      <c r="G390" s="35">
        <f>SUM(G391:G392)</f>
        <v>38469</v>
      </c>
    </row>
    <row r="391" spans="1:7" ht="30.75" thickBot="1">
      <c r="A391" s="8">
        <v>382</v>
      </c>
      <c r="B391" s="42" t="s">
        <v>125</v>
      </c>
      <c r="C391" s="5">
        <v>906</v>
      </c>
      <c r="D391" s="20" t="s">
        <v>303</v>
      </c>
      <c r="E391" s="20" t="s">
        <v>365</v>
      </c>
      <c r="F391" s="12">
        <v>110</v>
      </c>
      <c r="G391" s="35">
        <v>33743.9</v>
      </c>
    </row>
    <row r="392" spans="1:7" ht="15.75" thickBot="1">
      <c r="A392" s="8">
        <v>383</v>
      </c>
      <c r="B392" s="42" t="s">
        <v>79</v>
      </c>
      <c r="C392" s="5">
        <v>906</v>
      </c>
      <c r="D392" s="20" t="s">
        <v>303</v>
      </c>
      <c r="E392" s="20" t="s">
        <v>365</v>
      </c>
      <c r="F392" s="12">
        <v>610</v>
      </c>
      <c r="G392" s="35">
        <v>4725.1000000000004</v>
      </c>
    </row>
    <row r="393" spans="1:7" ht="135">
      <c r="A393" s="78">
        <v>384</v>
      </c>
      <c r="B393" s="43" t="s">
        <v>258</v>
      </c>
      <c r="C393" s="80">
        <v>906</v>
      </c>
      <c r="D393" s="70" t="s">
        <v>303</v>
      </c>
      <c r="E393" s="70" t="s">
        <v>366</v>
      </c>
      <c r="F393" s="72"/>
      <c r="G393" s="76">
        <f>SUM(G395:G396)</f>
        <v>1041</v>
      </c>
    </row>
    <row r="394" spans="1:7" ht="30.75" thickBot="1">
      <c r="A394" s="79"/>
      <c r="B394" s="42" t="s">
        <v>259</v>
      </c>
      <c r="C394" s="81"/>
      <c r="D394" s="71"/>
      <c r="E394" s="71"/>
      <c r="F394" s="73"/>
      <c r="G394" s="77"/>
    </row>
    <row r="395" spans="1:7" ht="45.75" thickBot="1">
      <c r="A395" s="8">
        <v>385</v>
      </c>
      <c r="B395" s="42" t="s">
        <v>110</v>
      </c>
      <c r="C395" s="5">
        <v>906</v>
      </c>
      <c r="D395" s="20" t="s">
        <v>303</v>
      </c>
      <c r="E395" s="20" t="s">
        <v>366</v>
      </c>
      <c r="F395" s="12">
        <v>240</v>
      </c>
      <c r="G395" s="35">
        <v>941</v>
      </c>
    </row>
    <row r="396" spans="1:7" ht="15.75" thickBot="1">
      <c r="A396" s="8">
        <v>386</v>
      </c>
      <c r="B396" s="42" t="s">
        <v>79</v>
      </c>
      <c r="C396" s="5">
        <v>906</v>
      </c>
      <c r="D396" s="20" t="s">
        <v>303</v>
      </c>
      <c r="E396" s="20" t="s">
        <v>366</v>
      </c>
      <c r="F396" s="12">
        <v>610</v>
      </c>
      <c r="G396" s="35">
        <v>100</v>
      </c>
    </row>
    <row r="397" spans="1:7" ht="30.75" customHeight="1" thickBot="1">
      <c r="A397" s="8">
        <v>387</v>
      </c>
      <c r="B397" s="4" t="s">
        <v>169</v>
      </c>
      <c r="C397" s="5">
        <v>906</v>
      </c>
      <c r="D397" s="20" t="s">
        <v>303</v>
      </c>
      <c r="E397" s="20" t="s">
        <v>367</v>
      </c>
      <c r="F397" s="12"/>
      <c r="G397" s="35">
        <f>SUM(G398)</f>
        <v>1932</v>
      </c>
    </row>
    <row r="398" spans="1:7" ht="15.75" thickBot="1">
      <c r="A398" s="8">
        <v>388</v>
      </c>
      <c r="B398" s="42" t="s">
        <v>79</v>
      </c>
      <c r="C398" s="5">
        <v>906</v>
      </c>
      <c r="D398" s="20" t="s">
        <v>303</v>
      </c>
      <c r="E398" s="20" t="s">
        <v>367</v>
      </c>
      <c r="F398" s="12">
        <v>610</v>
      </c>
      <c r="G398" s="35">
        <v>1932</v>
      </c>
    </row>
    <row r="399" spans="1:7" ht="45.75" thickBot="1">
      <c r="A399" s="8">
        <v>389</v>
      </c>
      <c r="B399" s="42" t="s">
        <v>170</v>
      </c>
      <c r="C399" s="5">
        <v>906</v>
      </c>
      <c r="D399" s="20" t="s">
        <v>303</v>
      </c>
      <c r="E399" s="20" t="s">
        <v>368</v>
      </c>
      <c r="F399" s="12"/>
      <c r="G399" s="35">
        <f>SUM(G400,G402)</f>
        <v>2664</v>
      </c>
    </row>
    <row r="400" spans="1:7" ht="165.75" thickBot="1">
      <c r="A400" s="8">
        <v>390</v>
      </c>
      <c r="B400" s="42" t="s">
        <v>171</v>
      </c>
      <c r="C400" s="5">
        <v>906</v>
      </c>
      <c r="D400" s="20" t="s">
        <v>303</v>
      </c>
      <c r="E400" s="20" t="s">
        <v>369</v>
      </c>
      <c r="F400" s="12"/>
      <c r="G400" s="35">
        <f>SUM(G401)</f>
        <v>2604</v>
      </c>
    </row>
    <row r="401" spans="1:7" ht="30.75" thickBot="1">
      <c r="A401" s="8">
        <v>391</v>
      </c>
      <c r="B401" s="42" t="s">
        <v>125</v>
      </c>
      <c r="C401" s="5">
        <v>906</v>
      </c>
      <c r="D401" s="20" t="s">
        <v>303</v>
      </c>
      <c r="E401" s="20" t="s">
        <v>369</v>
      </c>
      <c r="F401" s="12">
        <v>110</v>
      </c>
      <c r="G401" s="35">
        <v>2604</v>
      </c>
    </row>
    <row r="402" spans="1:7" ht="226.5" customHeight="1" thickBot="1">
      <c r="A402" s="8">
        <v>392</v>
      </c>
      <c r="B402" s="4" t="s">
        <v>172</v>
      </c>
      <c r="C402" s="5">
        <v>906</v>
      </c>
      <c r="D402" s="20" t="s">
        <v>303</v>
      </c>
      <c r="E402" s="20" t="s">
        <v>370</v>
      </c>
      <c r="F402" s="12"/>
      <c r="G402" s="35">
        <f>SUM(G403)</f>
        <v>60</v>
      </c>
    </row>
    <row r="403" spans="1:7" ht="45.75" thickBot="1">
      <c r="A403" s="8">
        <v>393</v>
      </c>
      <c r="B403" s="42" t="s">
        <v>110</v>
      </c>
      <c r="C403" s="5">
        <v>906</v>
      </c>
      <c r="D403" s="20" t="s">
        <v>303</v>
      </c>
      <c r="E403" s="20" t="s">
        <v>370</v>
      </c>
      <c r="F403" s="12">
        <v>240</v>
      </c>
      <c r="G403" s="35">
        <v>60</v>
      </c>
    </row>
    <row r="404" spans="1:7" ht="60.75" thickBot="1">
      <c r="A404" s="8">
        <v>394</v>
      </c>
      <c r="B404" s="42" t="s">
        <v>173</v>
      </c>
      <c r="C404" s="5">
        <v>906</v>
      </c>
      <c r="D404" s="20" t="s">
        <v>303</v>
      </c>
      <c r="E404" s="20" t="s">
        <v>371</v>
      </c>
      <c r="F404" s="12"/>
      <c r="G404" s="35">
        <f>SUM(G405)</f>
        <v>1629.8</v>
      </c>
    </row>
    <row r="405" spans="1:7" ht="45.75" thickBot="1">
      <c r="A405" s="8">
        <v>395</v>
      </c>
      <c r="B405" s="42" t="s">
        <v>174</v>
      </c>
      <c r="C405" s="5">
        <v>906</v>
      </c>
      <c r="D405" s="20" t="s">
        <v>303</v>
      </c>
      <c r="E405" s="20" t="s">
        <v>372</v>
      </c>
      <c r="F405" s="12"/>
      <c r="G405" s="35">
        <f>SUM(G406)</f>
        <v>1629.8</v>
      </c>
    </row>
    <row r="406" spans="1:7" ht="45.75" thickBot="1">
      <c r="A406" s="8">
        <v>396</v>
      </c>
      <c r="B406" s="42" t="s">
        <v>115</v>
      </c>
      <c r="C406" s="5">
        <v>906</v>
      </c>
      <c r="D406" s="20" t="s">
        <v>303</v>
      </c>
      <c r="E406" s="20" t="s">
        <v>373</v>
      </c>
      <c r="F406" s="12">
        <v>240</v>
      </c>
      <c r="G406" s="35">
        <v>1629.8</v>
      </c>
    </row>
    <row r="407" spans="1:7" ht="15.75" thickBot="1">
      <c r="A407" s="8">
        <v>397</v>
      </c>
      <c r="B407" s="42" t="s">
        <v>80</v>
      </c>
      <c r="C407" s="5">
        <v>906</v>
      </c>
      <c r="D407" s="20" t="s">
        <v>304</v>
      </c>
      <c r="E407" s="20"/>
      <c r="F407" s="11"/>
      <c r="G407" s="35">
        <f>SUM(G408)</f>
        <v>265545.59999999998</v>
      </c>
    </row>
    <row r="408" spans="1:7" ht="45.75" thickBot="1">
      <c r="A408" s="8">
        <v>398</v>
      </c>
      <c r="B408" s="42" t="s">
        <v>255</v>
      </c>
      <c r="C408" s="5">
        <v>906</v>
      </c>
      <c r="D408" s="20" t="s">
        <v>304</v>
      </c>
      <c r="E408" s="20" t="s">
        <v>360</v>
      </c>
      <c r="F408" s="13"/>
      <c r="G408" s="35">
        <f>SUM(G409,G439,G442)</f>
        <v>265545.59999999998</v>
      </c>
    </row>
    <row r="409" spans="1:7" ht="45.75" thickBot="1">
      <c r="A409" s="8">
        <v>399</v>
      </c>
      <c r="B409" s="42" t="s">
        <v>170</v>
      </c>
      <c r="C409" s="5">
        <v>906</v>
      </c>
      <c r="D409" s="20" t="s">
        <v>304</v>
      </c>
      <c r="E409" s="20" t="s">
        <v>368</v>
      </c>
      <c r="F409" s="12"/>
      <c r="G409" s="35">
        <f>SUM(G410,G414,G416,G418,G422,G424,G426,G428,G431,G433,G420,G435,G437)</f>
        <v>230938.4</v>
      </c>
    </row>
    <row r="410" spans="1:7" ht="47.25" customHeight="1" thickBot="1">
      <c r="A410" s="8">
        <v>400</v>
      </c>
      <c r="B410" s="4" t="s">
        <v>180</v>
      </c>
      <c r="C410" s="5">
        <v>906</v>
      </c>
      <c r="D410" s="20" t="s">
        <v>304</v>
      </c>
      <c r="E410" s="20" t="s">
        <v>374</v>
      </c>
      <c r="F410" s="12"/>
      <c r="G410" s="35">
        <f>SUM(G411:G413)</f>
        <v>91522.6</v>
      </c>
    </row>
    <row r="411" spans="1:7" ht="30.75" thickBot="1">
      <c r="A411" s="8">
        <v>401</v>
      </c>
      <c r="B411" s="42" t="s">
        <v>125</v>
      </c>
      <c r="C411" s="5">
        <v>906</v>
      </c>
      <c r="D411" s="20" t="s">
        <v>304</v>
      </c>
      <c r="E411" s="20" t="s">
        <v>374</v>
      </c>
      <c r="F411" s="12">
        <v>110</v>
      </c>
      <c r="G411" s="35">
        <v>46034.9</v>
      </c>
    </row>
    <row r="412" spans="1:7" ht="45.75" thickBot="1">
      <c r="A412" s="8">
        <v>402</v>
      </c>
      <c r="B412" s="42" t="s">
        <v>110</v>
      </c>
      <c r="C412" s="5">
        <v>906</v>
      </c>
      <c r="D412" s="20" t="s">
        <v>304</v>
      </c>
      <c r="E412" s="20" t="s">
        <v>374</v>
      </c>
      <c r="F412" s="12">
        <v>240</v>
      </c>
      <c r="G412" s="35">
        <v>39862.1</v>
      </c>
    </row>
    <row r="413" spans="1:7" ht="15.75" thickBot="1">
      <c r="A413" s="8">
        <v>403</v>
      </c>
      <c r="B413" s="42" t="s">
        <v>15</v>
      </c>
      <c r="C413" s="5">
        <v>906</v>
      </c>
      <c r="D413" s="20" t="s">
        <v>304</v>
      </c>
      <c r="E413" s="20" t="s">
        <v>374</v>
      </c>
      <c r="F413" s="12">
        <v>850</v>
      </c>
      <c r="G413" s="35">
        <v>5625.6</v>
      </c>
    </row>
    <row r="414" spans="1:7" ht="61.5" customHeight="1" thickBot="1">
      <c r="A414" s="8">
        <v>404</v>
      </c>
      <c r="B414" s="4" t="s">
        <v>260</v>
      </c>
      <c r="C414" s="5">
        <v>906</v>
      </c>
      <c r="D414" s="20" t="s">
        <v>304</v>
      </c>
      <c r="E414" s="20" t="s">
        <v>375</v>
      </c>
      <c r="F414" s="12"/>
      <c r="G414" s="35">
        <f>SUM(G415)</f>
        <v>2655.6</v>
      </c>
    </row>
    <row r="415" spans="1:7" ht="45.75" thickBot="1">
      <c r="A415" s="8">
        <v>405</v>
      </c>
      <c r="B415" s="42" t="s">
        <v>110</v>
      </c>
      <c r="C415" s="5">
        <v>906</v>
      </c>
      <c r="D415" s="20" t="s">
        <v>304</v>
      </c>
      <c r="E415" s="20" t="s">
        <v>375</v>
      </c>
      <c r="F415" s="12">
        <v>240</v>
      </c>
      <c r="G415" s="35">
        <v>2655.6</v>
      </c>
    </row>
    <row r="416" spans="1:7" ht="30.75" thickBot="1">
      <c r="A416" s="8">
        <v>406</v>
      </c>
      <c r="B416" s="42" t="s">
        <v>261</v>
      </c>
      <c r="C416" s="5">
        <v>906</v>
      </c>
      <c r="D416" s="20" t="s">
        <v>304</v>
      </c>
      <c r="E416" s="20" t="s">
        <v>376</v>
      </c>
      <c r="F416" s="12"/>
      <c r="G416" s="35">
        <f>SUM(G417)</f>
        <v>1225.8</v>
      </c>
    </row>
    <row r="417" spans="1:7" ht="15.75" thickBot="1">
      <c r="A417" s="8">
        <v>407</v>
      </c>
      <c r="B417" s="42" t="s">
        <v>36</v>
      </c>
      <c r="C417" s="5">
        <v>906</v>
      </c>
      <c r="D417" s="20" t="s">
        <v>304</v>
      </c>
      <c r="E417" s="20" t="s">
        <v>376</v>
      </c>
      <c r="F417" s="12">
        <v>410</v>
      </c>
      <c r="G417" s="35">
        <v>1225.8</v>
      </c>
    </row>
    <row r="418" spans="1:7" ht="45.75" thickBot="1">
      <c r="A418" s="8">
        <v>408</v>
      </c>
      <c r="B418" s="42" t="s">
        <v>181</v>
      </c>
      <c r="C418" s="5">
        <v>906</v>
      </c>
      <c r="D418" s="20" t="s">
        <v>304</v>
      </c>
      <c r="E418" s="20" t="s">
        <v>377</v>
      </c>
      <c r="F418" s="12"/>
      <c r="G418" s="35">
        <f>SUM(G419)</f>
        <v>800</v>
      </c>
    </row>
    <row r="419" spans="1:7" ht="15.75" thickBot="1">
      <c r="A419" s="8">
        <v>409</v>
      </c>
      <c r="B419" s="42" t="s">
        <v>29</v>
      </c>
      <c r="C419" s="5">
        <v>906</v>
      </c>
      <c r="D419" s="20" t="s">
        <v>304</v>
      </c>
      <c r="E419" s="20" t="s">
        <v>377</v>
      </c>
      <c r="F419" s="12">
        <v>410</v>
      </c>
      <c r="G419" s="35">
        <v>800</v>
      </c>
    </row>
    <row r="420" spans="1:7" ht="15.75" thickBot="1">
      <c r="A420" s="47">
        <v>410</v>
      </c>
      <c r="B420" s="42" t="s">
        <v>409</v>
      </c>
      <c r="C420" s="5">
        <v>906</v>
      </c>
      <c r="D420" s="20" t="s">
        <v>304</v>
      </c>
      <c r="E420" s="20" t="s">
        <v>408</v>
      </c>
      <c r="F420" s="12"/>
      <c r="G420" s="35">
        <f>SUM(G421)</f>
        <v>150</v>
      </c>
    </row>
    <row r="421" spans="1:7" ht="45.75" thickBot="1">
      <c r="A421" s="47">
        <v>411</v>
      </c>
      <c r="B421" s="42" t="s">
        <v>110</v>
      </c>
      <c r="C421" s="5">
        <v>906</v>
      </c>
      <c r="D421" s="20" t="s">
        <v>304</v>
      </c>
      <c r="E421" s="20" t="s">
        <v>408</v>
      </c>
      <c r="F421" s="12">
        <v>240</v>
      </c>
      <c r="G421" s="35">
        <v>150</v>
      </c>
    </row>
    <row r="422" spans="1:7" ht="165.75" thickBot="1">
      <c r="A422" s="46">
        <v>412</v>
      </c>
      <c r="B422" s="42" t="s">
        <v>171</v>
      </c>
      <c r="C422" s="5">
        <v>906</v>
      </c>
      <c r="D422" s="20" t="s">
        <v>304</v>
      </c>
      <c r="E422" s="20" t="s">
        <v>369</v>
      </c>
      <c r="F422" s="12"/>
      <c r="G422" s="35">
        <f>SUM(G423)</f>
        <v>115095</v>
      </c>
    </row>
    <row r="423" spans="1:7" ht="30.75" thickBot="1">
      <c r="A423" s="8">
        <v>413</v>
      </c>
      <c r="B423" s="42" t="s">
        <v>125</v>
      </c>
      <c r="C423" s="5">
        <v>906</v>
      </c>
      <c r="D423" s="20" t="s">
        <v>304</v>
      </c>
      <c r="E423" s="20" t="s">
        <v>369</v>
      </c>
      <c r="F423" s="12">
        <v>110</v>
      </c>
      <c r="G423" s="35">
        <v>115095</v>
      </c>
    </row>
    <row r="424" spans="1:7" ht="226.5" customHeight="1" thickBot="1">
      <c r="A424" s="8">
        <v>414</v>
      </c>
      <c r="B424" s="4" t="s">
        <v>172</v>
      </c>
      <c r="C424" s="5">
        <v>906</v>
      </c>
      <c r="D424" s="20" t="s">
        <v>304</v>
      </c>
      <c r="E424" s="20" t="s">
        <v>370</v>
      </c>
      <c r="F424" s="12"/>
      <c r="G424" s="35">
        <f>SUM(G425)</f>
        <v>4191</v>
      </c>
    </row>
    <row r="425" spans="1:7" ht="45.75" thickBot="1">
      <c r="A425" s="8">
        <v>415</v>
      </c>
      <c r="B425" s="42" t="s">
        <v>110</v>
      </c>
      <c r="C425" s="5">
        <v>906</v>
      </c>
      <c r="D425" s="20" t="s">
        <v>304</v>
      </c>
      <c r="E425" s="20" t="s">
        <v>370</v>
      </c>
      <c r="F425" s="12">
        <v>240</v>
      </c>
      <c r="G425" s="35">
        <v>4191</v>
      </c>
    </row>
    <row r="426" spans="1:7" ht="45.75" thickBot="1">
      <c r="A426" s="8">
        <v>416</v>
      </c>
      <c r="B426" s="42" t="s">
        <v>182</v>
      </c>
      <c r="C426" s="5">
        <v>906</v>
      </c>
      <c r="D426" s="20" t="s">
        <v>304</v>
      </c>
      <c r="E426" s="20" t="s">
        <v>378</v>
      </c>
      <c r="F426" s="13"/>
      <c r="G426" s="35">
        <f>SUM(G427)</f>
        <v>12678</v>
      </c>
    </row>
    <row r="427" spans="1:7" ht="45.75" thickBot="1">
      <c r="A427" s="8">
        <v>417</v>
      </c>
      <c r="B427" s="42" t="s">
        <v>110</v>
      </c>
      <c r="C427" s="5">
        <v>906</v>
      </c>
      <c r="D427" s="20" t="s">
        <v>304</v>
      </c>
      <c r="E427" s="20" t="s">
        <v>378</v>
      </c>
      <c r="F427" s="12">
        <v>240</v>
      </c>
      <c r="G427" s="35">
        <v>12678</v>
      </c>
    </row>
    <row r="428" spans="1:7" ht="90">
      <c r="A428" s="78">
        <v>418</v>
      </c>
      <c r="B428" s="43" t="s">
        <v>262</v>
      </c>
      <c r="C428" s="80">
        <v>906</v>
      </c>
      <c r="D428" s="70" t="s">
        <v>304</v>
      </c>
      <c r="E428" s="70" t="s">
        <v>379</v>
      </c>
      <c r="F428" s="72"/>
      <c r="G428" s="76">
        <f>SUM(G430)</f>
        <v>565</v>
      </c>
    </row>
    <row r="429" spans="1:7" ht="30.75" customHeight="1" thickBot="1">
      <c r="A429" s="79"/>
      <c r="B429" s="4" t="s">
        <v>263</v>
      </c>
      <c r="C429" s="81"/>
      <c r="D429" s="71"/>
      <c r="E429" s="71"/>
      <c r="F429" s="73"/>
      <c r="G429" s="77"/>
    </row>
    <row r="430" spans="1:7" ht="45.75" thickBot="1">
      <c r="A430" s="8">
        <v>419</v>
      </c>
      <c r="B430" s="42" t="s">
        <v>110</v>
      </c>
      <c r="C430" s="5">
        <v>906</v>
      </c>
      <c r="D430" s="20" t="s">
        <v>304</v>
      </c>
      <c r="E430" s="20" t="s">
        <v>379</v>
      </c>
      <c r="F430" s="12">
        <v>240</v>
      </c>
      <c r="G430" s="35">
        <v>565</v>
      </c>
    </row>
    <row r="431" spans="1:7" ht="60.75" thickBot="1">
      <c r="A431" s="69">
        <v>420</v>
      </c>
      <c r="B431" s="5" t="s">
        <v>445</v>
      </c>
      <c r="C431" s="5">
        <v>906</v>
      </c>
      <c r="D431" s="20" t="s">
        <v>304</v>
      </c>
      <c r="E431" s="20" t="s">
        <v>442</v>
      </c>
      <c r="F431" s="12"/>
      <c r="G431" s="35">
        <f>SUM(G432)</f>
        <v>299.2</v>
      </c>
    </row>
    <row r="432" spans="1:7" ht="45.75" thickBot="1">
      <c r="A432" s="69">
        <v>421</v>
      </c>
      <c r="B432" s="42" t="s">
        <v>110</v>
      </c>
      <c r="C432" s="5">
        <v>906</v>
      </c>
      <c r="D432" s="20" t="s">
        <v>304</v>
      </c>
      <c r="E432" s="20" t="s">
        <v>442</v>
      </c>
      <c r="F432" s="12">
        <v>240</v>
      </c>
      <c r="G432" s="35">
        <v>299.2</v>
      </c>
    </row>
    <row r="433" spans="1:7" ht="90.75" thickBot="1">
      <c r="A433" s="69">
        <v>422</v>
      </c>
      <c r="B433" s="5" t="s">
        <v>444</v>
      </c>
      <c r="C433" s="5">
        <v>906</v>
      </c>
      <c r="D433" s="20" t="s">
        <v>304</v>
      </c>
      <c r="E433" s="20" t="s">
        <v>443</v>
      </c>
      <c r="F433" s="12"/>
      <c r="G433" s="35">
        <f>SUM(G434)</f>
        <v>698</v>
      </c>
    </row>
    <row r="434" spans="1:7" ht="45.75" thickBot="1">
      <c r="A434" s="69">
        <v>423</v>
      </c>
      <c r="B434" s="42" t="s">
        <v>110</v>
      </c>
      <c r="C434" s="5">
        <v>906</v>
      </c>
      <c r="D434" s="20" t="s">
        <v>304</v>
      </c>
      <c r="E434" s="20" t="s">
        <v>443</v>
      </c>
      <c r="F434" s="12">
        <v>240</v>
      </c>
      <c r="G434" s="35">
        <v>698</v>
      </c>
    </row>
    <row r="435" spans="1:7" ht="45.75" thickBot="1">
      <c r="A435" s="47">
        <v>424</v>
      </c>
      <c r="B435" s="42" t="s">
        <v>413</v>
      </c>
      <c r="C435" s="5">
        <v>906</v>
      </c>
      <c r="D435" s="20" t="s">
        <v>304</v>
      </c>
      <c r="E435" s="20" t="s">
        <v>412</v>
      </c>
      <c r="F435" s="12"/>
      <c r="G435" s="35">
        <f>SUM(G436)</f>
        <v>545.4</v>
      </c>
    </row>
    <row r="436" spans="1:7" ht="45.75" thickBot="1">
      <c r="A436" s="47">
        <v>425</v>
      </c>
      <c r="B436" s="42" t="s">
        <v>110</v>
      </c>
      <c r="C436" s="5">
        <v>906</v>
      </c>
      <c r="D436" s="20" t="s">
        <v>304</v>
      </c>
      <c r="E436" s="20" t="s">
        <v>412</v>
      </c>
      <c r="F436" s="12">
        <v>240</v>
      </c>
      <c r="G436" s="35">
        <v>545.4</v>
      </c>
    </row>
    <row r="437" spans="1:7" ht="60.75" thickBot="1">
      <c r="A437" s="47">
        <v>426</v>
      </c>
      <c r="B437" s="42" t="s">
        <v>411</v>
      </c>
      <c r="C437" s="5">
        <v>906</v>
      </c>
      <c r="D437" s="20" t="s">
        <v>304</v>
      </c>
      <c r="E437" s="20" t="s">
        <v>410</v>
      </c>
      <c r="F437" s="12"/>
      <c r="G437" s="35">
        <f>SUM(G438)</f>
        <v>512.79999999999995</v>
      </c>
    </row>
    <row r="438" spans="1:7" ht="45.75" thickBot="1">
      <c r="A438" s="47">
        <v>427</v>
      </c>
      <c r="B438" s="42" t="s">
        <v>110</v>
      </c>
      <c r="C438" s="5">
        <v>906</v>
      </c>
      <c r="D438" s="20" t="s">
        <v>304</v>
      </c>
      <c r="E438" s="20" t="s">
        <v>410</v>
      </c>
      <c r="F438" s="12">
        <v>240</v>
      </c>
      <c r="G438" s="35">
        <v>512.79999999999995</v>
      </c>
    </row>
    <row r="439" spans="1:7" ht="60.75" thickBot="1">
      <c r="A439" s="8">
        <v>428</v>
      </c>
      <c r="B439" s="42" t="s">
        <v>183</v>
      </c>
      <c r="C439" s="5">
        <v>906</v>
      </c>
      <c r="D439" s="20" t="s">
        <v>304</v>
      </c>
      <c r="E439" s="20" t="s">
        <v>380</v>
      </c>
      <c r="F439" s="12"/>
      <c r="G439" s="35">
        <f>SUM(G440)</f>
        <v>27833.5</v>
      </c>
    </row>
    <row r="440" spans="1:7" ht="45.75" thickBot="1">
      <c r="A440" s="8">
        <v>429</v>
      </c>
      <c r="B440" s="42" t="s">
        <v>176</v>
      </c>
      <c r="C440" s="5">
        <v>906</v>
      </c>
      <c r="D440" s="20" t="s">
        <v>304</v>
      </c>
      <c r="E440" s="20" t="s">
        <v>381</v>
      </c>
      <c r="F440" s="12"/>
      <c r="G440" s="35">
        <f>SUM(G441)</f>
        <v>27833.5</v>
      </c>
    </row>
    <row r="441" spans="1:7" ht="15.75" thickBot="1">
      <c r="A441" s="8">
        <v>430</v>
      </c>
      <c r="B441" s="42" t="s">
        <v>79</v>
      </c>
      <c r="C441" s="5">
        <v>906</v>
      </c>
      <c r="D441" s="20" t="s">
        <v>304</v>
      </c>
      <c r="E441" s="20" t="s">
        <v>381</v>
      </c>
      <c r="F441" s="12">
        <v>610</v>
      </c>
      <c r="G441" s="35">
        <v>27833.5</v>
      </c>
    </row>
    <row r="442" spans="1:7" ht="60.75" thickBot="1">
      <c r="A442" s="8">
        <v>431</v>
      </c>
      <c r="B442" s="42" t="s">
        <v>173</v>
      </c>
      <c r="C442" s="5">
        <v>906</v>
      </c>
      <c r="D442" s="20" t="s">
        <v>304</v>
      </c>
      <c r="E442" s="20" t="s">
        <v>371</v>
      </c>
      <c r="F442" s="13"/>
      <c r="G442" s="35">
        <f>SUM(G443,G445,G447,G449,G451)</f>
        <v>6773.7000000000007</v>
      </c>
    </row>
    <row r="443" spans="1:7" ht="45.75" thickBot="1">
      <c r="A443" s="8">
        <v>432</v>
      </c>
      <c r="B443" s="42" t="s">
        <v>264</v>
      </c>
      <c r="C443" s="5">
        <v>906</v>
      </c>
      <c r="D443" s="20" t="s">
        <v>304</v>
      </c>
      <c r="E443" s="20" t="s">
        <v>372</v>
      </c>
      <c r="F443" s="12"/>
      <c r="G443" s="35">
        <f>SUM(G444)</f>
        <v>3342.6</v>
      </c>
    </row>
    <row r="444" spans="1:7" ht="45.75" thickBot="1">
      <c r="A444" s="8">
        <v>433</v>
      </c>
      <c r="B444" s="42" t="s">
        <v>110</v>
      </c>
      <c r="C444" s="5">
        <v>906</v>
      </c>
      <c r="D444" s="20" t="s">
        <v>304</v>
      </c>
      <c r="E444" s="20" t="s">
        <v>372</v>
      </c>
      <c r="F444" s="12">
        <v>240</v>
      </c>
      <c r="G444" s="35">
        <v>3342.6</v>
      </c>
    </row>
    <row r="445" spans="1:7" ht="75.75" thickBot="1">
      <c r="A445" s="8">
        <v>434</v>
      </c>
      <c r="B445" s="42" t="s">
        <v>184</v>
      </c>
      <c r="C445" s="5">
        <v>906</v>
      </c>
      <c r="D445" s="20" t="s">
        <v>304</v>
      </c>
      <c r="E445" s="20" t="s">
        <v>382</v>
      </c>
      <c r="F445" s="12"/>
      <c r="G445" s="35">
        <f>SUM(G446)</f>
        <v>1940</v>
      </c>
    </row>
    <row r="446" spans="1:7" ht="45.75" thickBot="1">
      <c r="A446" s="8">
        <v>435</v>
      </c>
      <c r="B446" s="42" t="s">
        <v>110</v>
      </c>
      <c r="C446" s="5">
        <v>906</v>
      </c>
      <c r="D446" s="20" t="s">
        <v>304</v>
      </c>
      <c r="E446" s="20" t="s">
        <v>382</v>
      </c>
      <c r="F446" s="12">
        <v>240</v>
      </c>
      <c r="G446" s="35">
        <v>1940</v>
      </c>
    </row>
    <row r="447" spans="1:7" ht="45.75" thickBot="1">
      <c r="A447" s="69">
        <v>436</v>
      </c>
      <c r="B447" s="26" t="s">
        <v>441</v>
      </c>
      <c r="C447" s="5">
        <v>906</v>
      </c>
      <c r="D447" s="20" t="s">
        <v>304</v>
      </c>
      <c r="E447" s="20" t="s">
        <v>440</v>
      </c>
      <c r="F447" s="12"/>
      <c r="G447" s="35">
        <f>SUM(G448)</f>
        <v>412.1</v>
      </c>
    </row>
    <row r="448" spans="1:7" ht="45.75" thickBot="1">
      <c r="A448" s="69">
        <v>437</v>
      </c>
      <c r="B448" s="42" t="s">
        <v>110</v>
      </c>
      <c r="C448" s="5">
        <v>906</v>
      </c>
      <c r="D448" s="20" t="s">
        <v>304</v>
      </c>
      <c r="E448" s="20" t="s">
        <v>440</v>
      </c>
      <c r="F448" s="12">
        <v>240</v>
      </c>
      <c r="G448" s="35">
        <v>412.1</v>
      </c>
    </row>
    <row r="449" spans="1:7" ht="75.75" thickBot="1">
      <c r="A449" s="8">
        <v>438</v>
      </c>
      <c r="B449" s="42" t="s">
        <v>185</v>
      </c>
      <c r="C449" s="5">
        <v>906</v>
      </c>
      <c r="D449" s="20" t="s">
        <v>304</v>
      </c>
      <c r="E449" s="20" t="s">
        <v>383</v>
      </c>
      <c r="F449" s="12"/>
      <c r="G449" s="35">
        <f>SUM(G450)</f>
        <v>444.5</v>
      </c>
    </row>
    <row r="450" spans="1:7" ht="45.75" thickBot="1">
      <c r="A450" s="8">
        <v>439</v>
      </c>
      <c r="B450" s="42" t="s">
        <v>115</v>
      </c>
      <c r="C450" s="5">
        <v>906</v>
      </c>
      <c r="D450" s="20" t="s">
        <v>304</v>
      </c>
      <c r="E450" s="20" t="s">
        <v>383</v>
      </c>
      <c r="F450" s="12">
        <v>240</v>
      </c>
      <c r="G450" s="35">
        <v>444.5</v>
      </c>
    </row>
    <row r="451" spans="1:7" ht="75.75" thickBot="1">
      <c r="A451" s="8">
        <v>440</v>
      </c>
      <c r="B451" s="42" t="s">
        <v>186</v>
      </c>
      <c r="C451" s="5">
        <v>906</v>
      </c>
      <c r="D451" s="20" t="s">
        <v>304</v>
      </c>
      <c r="E451" s="20" t="s">
        <v>384</v>
      </c>
      <c r="F451" s="12"/>
      <c r="G451" s="35">
        <f>SUM(G452)</f>
        <v>634.5</v>
      </c>
    </row>
    <row r="452" spans="1:7" ht="45.75" thickBot="1">
      <c r="A452" s="8">
        <v>441</v>
      </c>
      <c r="B452" s="42" t="s">
        <v>115</v>
      </c>
      <c r="C452" s="5">
        <v>906</v>
      </c>
      <c r="D452" s="20" t="s">
        <v>304</v>
      </c>
      <c r="E452" s="20" t="s">
        <v>384</v>
      </c>
      <c r="F452" s="12">
        <v>240</v>
      </c>
      <c r="G452" s="35">
        <v>634.5</v>
      </c>
    </row>
    <row r="453" spans="1:7" ht="15.75" thickBot="1">
      <c r="A453" s="8">
        <v>442</v>
      </c>
      <c r="B453" s="42" t="s">
        <v>243</v>
      </c>
      <c r="C453" s="5">
        <v>906</v>
      </c>
      <c r="D453" s="20" t="s">
        <v>305</v>
      </c>
      <c r="E453" s="19"/>
      <c r="F453" s="11"/>
      <c r="G453" s="35">
        <f>SUM(G454)</f>
        <v>6391</v>
      </c>
    </row>
    <row r="454" spans="1:7" ht="45.75" thickBot="1">
      <c r="A454" s="8">
        <v>443</v>
      </c>
      <c r="B454" s="42" t="s">
        <v>255</v>
      </c>
      <c r="C454" s="5">
        <v>906</v>
      </c>
      <c r="D454" s="20" t="s">
        <v>305</v>
      </c>
      <c r="E454" s="20" t="s">
        <v>360</v>
      </c>
      <c r="F454" s="12"/>
      <c r="G454" s="35">
        <f>SUM(G455)</f>
        <v>6391</v>
      </c>
    </row>
    <row r="455" spans="1:7" ht="60.75" thickBot="1">
      <c r="A455" s="8">
        <v>444</v>
      </c>
      <c r="B455" s="42" t="s">
        <v>183</v>
      </c>
      <c r="C455" s="5">
        <v>906</v>
      </c>
      <c r="D455" s="20" t="s">
        <v>305</v>
      </c>
      <c r="E455" s="20" t="s">
        <v>380</v>
      </c>
      <c r="F455" s="12"/>
      <c r="G455" s="35">
        <f>SUM(G456,G459,G461)</f>
        <v>6391</v>
      </c>
    </row>
    <row r="456" spans="1:7" ht="30.75" thickBot="1">
      <c r="A456" s="8">
        <v>445</v>
      </c>
      <c r="B456" s="42" t="s">
        <v>190</v>
      </c>
      <c r="C456" s="5">
        <v>906</v>
      </c>
      <c r="D456" s="20" t="s">
        <v>305</v>
      </c>
      <c r="E456" s="20" t="s">
        <v>385</v>
      </c>
      <c r="F456" s="12"/>
      <c r="G456" s="35">
        <f>SUM(G457,G458)</f>
        <v>2016.3999999999999</v>
      </c>
    </row>
    <row r="457" spans="1:7" ht="30.75" thickBot="1">
      <c r="A457" s="52">
        <v>446</v>
      </c>
      <c r="B457" s="42" t="s">
        <v>125</v>
      </c>
      <c r="C457" s="5">
        <v>906</v>
      </c>
      <c r="D457" s="20" t="s">
        <v>305</v>
      </c>
      <c r="E457" s="20" t="s">
        <v>385</v>
      </c>
      <c r="F457" s="12">
        <v>110</v>
      </c>
      <c r="G457" s="35">
        <v>78.599999999999994</v>
      </c>
    </row>
    <row r="458" spans="1:7" ht="45.75" thickBot="1">
      <c r="A458" s="8">
        <v>447</v>
      </c>
      <c r="B458" s="42" t="s">
        <v>110</v>
      </c>
      <c r="C458" s="5">
        <v>906</v>
      </c>
      <c r="D458" s="20" t="s">
        <v>305</v>
      </c>
      <c r="E458" s="20" t="s">
        <v>385</v>
      </c>
      <c r="F458" s="12">
        <v>240</v>
      </c>
      <c r="G458" s="35">
        <v>1937.8</v>
      </c>
    </row>
    <row r="459" spans="1:7" ht="30.75" thickBot="1">
      <c r="A459" s="52">
        <v>448</v>
      </c>
      <c r="B459" s="59" t="s">
        <v>427</v>
      </c>
      <c r="C459" s="5">
        <v>906</v>
      </c>
      <c r="D459" s="20" t="s">
        <v>305</v>
      </c>
      <c r="E459" s="20" t="s">
        <v>426</v>
      </c>
      <c r="F459" s="12"/>
      <c r="G459" s="35">
        <f>SUM(G460)</f>
        <v>151.19999999999999</v>
      </c>
    </row>
    <row r="460" spans="1:7" ht="45.75" thickBot="1">
      <c r="A460" s="52">
        <v>449</v>
      </c>
      <c r="B460" s="42" t="s">
        <v>110</v>
      </c>
      <c r="C460" s="5">
        <v>906</v>
      </c>
      <c r="D460" s="20" t="s">
        <v>305</v>
      </c>
      <c r="E460" s="20" t="s">
        <v>426</v>
      </c>
      <c r="F460" s="12">
        <v>240</v>
      </c>
      <c r="G460" s="35">
        <v>151.19999999999999</v>
      </c>
    </row>
    <row r="461" spans="1:7" ht="15.75" thickBot="1">
      <c r="A461" s="8">
        <v>450</v>
      </c>
      <c r="B461" s="42" t="s">
        <v>191</v>
      </c>
      <c r="C461" s="5">
        <v>906</v>
      </c>
      <c r="D461" s="20" t="s">
        <v>305</v>
      </c>
      <c r="E461" s="20" t="s">
        <v>386</v>
      </c>
      <c r="F461" s="12"/>
      <c r="G461" s="35">
        <f>SUM(G462,G463)</f>
        <v>4223.4000000000005</v>
      </c>
    </row>
    <row r="462" spans="1:7" ht="45.75" thickBot="1">
      <c r="A462" s="8">
        <v>451</v>
      </c>
      <c r="B462" s="42" t="s">
        <v>110</v>
      </c>
      <c r="C462" s="5">
        <v>906</v>
      </c>
      <c r="D462" s="20" t="s">
        <v>305</v>
      </c>
      <c r="E462" s="20" t="s">
        <v>386</v>
      </c>
      <c r="F462" s="12">
        <v>240</v>
      </c>
      <c r="G462" s="35">
        <v>3935.3</v>
      </c>
    </row>
    <row r="463" spans="1:7" ht="15.75" thickBot="1">
      <c r="A463" s="46">
        <v>452</v>
      </c>
      <c r="B463" s="42" t="s">
        <v>79</v>
      </c>
      <c r="C463" s="5">
        <v>906</v>
      </c>
      <c r="D463" s="20" t="s">
        <v>305</v>
      </c>
      <c r="E463" s="20" t="s">
        <v>386</v>
      </c>
      <c r="F463" s="12">
        <v>610</v>
      </c>
      <c r="G463" s="35">
        <v>288.10000000000002</v>
      </c>
    </row>
    <row r="464" spans="1:7" ht="15.75" thickBot="1">
      <c r="A464" s="8">
        <v>453</v>
      </c>
      <c r="B464" s="42" t="s">
        <v>81</v>
      </c>
      <c r="C464" s="5">
        <v>906</v>
      </c>
      <c r="D464" s="20" t="s">
        <v>393</v>
      </c>
      <c r="E464" s="19"/>
      <c r="F464" s="11"/>
      <c r="G464" s="35">
        <f>SUM(G465,G475)</f>
        <v>15114</v>
      </c>
    </row>
    <row r="465" spans="1:8" ht="45.75" thickBot="1">
      <c r="A465" s="8">
        <v>454</v>
      </c>
      <c r="B465" s="42" t="s">
        <v>265</v>
      </c>
      <c r="C465" s="5">
        <v>906</v>
      </c>
      <c r="D465" s="20" t="s">
        <v>393</v>
      </c>
      <c r="E465" s="20" t="s">
        <v>360</v>
      </c>
      <c r="F465" s="12"/>
      <c r="G465" s="35">
        <f>SUM(G466,G469)</f>
        <v>13071</v>
      </c>
    </row>
    <row r="466" spans="1:8" ht="60.75" thickBot="1">
      <c r="A466" s="64">
        <v>455</v>
      </c>
      <c r="B466" s="62" t="s">
        <v>173</v>
      </c>
      <c r="C466" s="54">
        <v>906</v>
      </c>
      <c r="D466" s="63" t="s">
        <v>393</v>
      </c>
      <c r="E466" s="63" t="s">
        <v>371</v>
      </c>
      <c r="F466" s="62"/>
      <c r="G466" s="61">
        <f>SUM(G467)</f>
        <v>125</v>
      </c>
    </row>
    <row r="467" spans="1:8" ht="45.75" thickBot="1">
      <c r="A467" s="64">
        <v>456</v>
      </c>
      <c r="B467" s="62" t="s">
        <v>174</v>
      </c>
      <c r="C467" s="54">
        <v>906</v>
      </c>
      <c r="D467" s="63" t="s">
        <v>393</v>
      </c>
      <c r="E467" s="63" t="s">
        <v>372</v>
      </c>
      <c r="F467" s="62"/>
      <c r="G467" s="61">
        <f>SUM(G468)</f>
        <v>125</v>
      </c>
    </row>
    <row r="468" spans="1:8" ht="45.75" thickBot="1">
      <c r="A468" s="66">
        <v>457</v>
      </c>
      <c r="B468" s="26" t="s">
        <v>110</v>
      </c>
      <c r="C468" s="60">
        <v>906</v>
      </c>
      <c r="D468" s="63" t="s">
        <v>393</v>
      </c>
      <c r="E468" s="63" t="s">
        <v>372</v>
      </c>
      <c r="F468" s="62">
        <v>240</v>
      </c>
      <c r="G468" s="61">
        <v>125</v>
      </c>
      <c r="H468" s="57"/>
    </row>
    <row r="469" spans="1:8" ht="45">
      <c r="A469" s="78">
        <v>458</v>
      </c>
      <c r="B469" s="43" t="s">
        <v>266</v>
      </c>
      <c r="C469" s="80">
        <v>906</v>
      </c>
      <c r="D469" s="70" t="s">
        <v>393</v>
      </c>
      <c r="E469" s="70" t="s">
        <v>387</v>
      </c>
      <c r="F469" s="72"/>
      <c r="G469" s="76">
        <f>SUM(G471)</f>
        <v>12946</v>
      </c>
    </row>
    <row r="470" spans="1:8" ht="15.75" thickBot="1">
      <c r="A470" s="79"/>
      <c r="B470" s="42" t="s">
        <v>267</v>
      </c>
      <c r="C470" s="81"/>
      <c r="D470" s="71"/>
      <c r="E470" s="71"/>
      <c r="F470" s="73"/>
      <c r="G470" s="77"/>
    </row>
    <row r="471" spans="1:8" ht="30.75" thickBot="1">
      <c r="A471" s="8">
        <v>459</v>
      </c>
      <c r="B471" s="42" t="s">
        <v>192</v>
      </c>
      <c r="C471" s="5">
        <v>906</v>
      </c>
      <c r="D471" s="20" t="s">
        <v>393</v>
      </c>
      <c r="E471" s="20" t="s">
        <v>388</v>
      </c>
      <c r="F471" s="13"/>
      <c r="G471" s="35">
        <f>SUM(G472:G474)</f>
        <v>12946</v>
      </c>
    </row>
    <row r="472" spans="1:8" ht="30.75" thickBot="1">
      <c r="A472" s="8">
        <v>4600</v>
      </c>
      <c r="B472" s="42" t="s">
        <v>125</v>
      </c>
      <c r="C472" s="5">
        <v>906</v>
      </c>
      <c r="D472" s="20" t="s">
        <v>393</v>
      </c>
      <c r="E472" s="20" t="s">
        <v>388</v>
      </c>
      <c r="F472" s="12">
        <v>110</v>
      </c>
      <c r="G472" s="35">
        <v>8550.5</v>
      </c>
    </row>
    <row r="473" spans="1:8" ht="45.75" thickBot="1">
      <c r="A473" s="8">
        <v>461</v>
      </c>
      <c r="B473" s="42" t="s">
        <v>110</v>
      </c>
      <c r="C473" s="5">
        <v>906</v>
      </c>
      <c r="D473" s="20" t="s">
        <v>393</v>
      </c>
      <c r="E473" s="20" t="s">
        <v>388</v>
      </c>
      <c r="F473" s="12">
        <v>240</v>
      </c>
      <c r="G473" s="35">
        <v>4374.5</v>
      </c>
    </row>
    <row r="474" spans="1:8" ht="15.75" thickBot="1">
      <c r="A474" s="8">
        <v>462</v>
      </c>
      <c r="B474" s="42" t="s">
        <v>227</v>
      </c>
      <c r="C474" s="5">
        <v>906</v>
      </c>
      <c r="D474" s="20" t="s">
        <v>393</v>
      </c>
      <c r="E474" s="20" t="s">
        <v>388</v>
      </c>
      <c r="F474" s="12">
        <v>850</v>
      </c>
      <c r="G474" s="35">
        <v>21</v>
      </c>
    </row>
    <row r="475" spans="1:8" ht="15.75" thickBot="1">
      <c r="A475" s="8">
        <v>463</v>
      </c>
      <c r="B475" s="42" t="s">
        <v>1</v>
      </c>
      <c r="C475" s="5">
        <v>906</v>
      </c>
      <c r="D475" s="20" t="s">
        <v>393</v>
      </c>
      <c r="E475" s="20">
        <v>7000000</v>
      </c>
      <c r="F475" s="12"/>
      <c r="G475" s="35">
        <f>SUM(G476)</f>
        <v>2043</v>
      </c>
    </row>
    <row r="476" spans="1:8" ht="30.75" thickBot="1">
      <c r="A476" s="8">
        <v>464</v>
      </c>
      <c r="B476" s="42" t="s">
        <v>116</v>
      </c>
      <c r="C476" s="5">
        <v>906</v>
      </c>
      <c r="D476" s="20" t="s">
        <v>393</v>
      </c>
      <c r="E476" s="20">
        <v>7002001</v>
      </c>
      <c r="F476" s="12"/>
      <c r="G476" s="35">
        <f>SUM(G477)</f>
        <v>2043</v>
      </c>
    </row>
    <row r="477" spans="1:8" ht="30.75" thickBot="1">
      <c r="A477" s="25">
        <v>465</v>
      </c>
      <c r="B477" s="41" t="s">
        <v>109</v>
      </c>
      <c r="C477" s="26">
        <v>906</v>
      </c>
      <c r="D477" s="27" t="s">
        <v>393</v>
      </c>
      <c r="E477" s="27">
        <v>7002001</v>
      </c>
      <c r="F477" s="30">
        <v>120</v>
      </c>
      <c r="G477" s="34">
        <v>2043</v>
      </c>
    </row>
    <row r="478" spans="1:8" ht="15.75" thickBot="1">
      <c r="A478" s="25">
        <v>466</v>
      </c>
      <c r="B478" s="40" t="s">
        <v>268</v>
      </c>
      <c r="C478" s="22">
        <v>912</v>
      </c>
      <c r="D478" s="27"/>
      <c r="E478" s="27"/>
      <c r="F478" s="30"/>
      <c r="G478" s="33">
        <f>SUM(G479)</f>
        <v>2077.9</v>
      </c>
    </row>
    <row r="479" spans="1:8" ht="15.75" thickBot="1">
      <c r="A479" s="25">
        <v>467</v>
      </c>
      <c r="B479" s="41" t="s">
        <v>0</v>
      </c>
      <c r="C479" s="26">
        <v>912</v>
      </c>
      <c r="D479" s="27" t="s">
        <v>277</v>
      </c>
      <c r="E479" s="27"/>
      <c r="F479" s="30"/>
      <c r="G479" s="34">
        <f>SUM(G480,G484)</f>
        <v>2077.9</v>
      </c>
    </row>
    <row r="480" spans="1:8" ht="45.75" thickBot="1">
      <c r="A480" s="25">
        <v>468</v>
      </c>
      <c r="B480" s="41" t="s">
        <v>108</v>
      </c>
      <c r="C480" s="26">
        <v>912</v>
      </c>
      <c r="D480" s="27" t="s">
        <v>278</v>
      </c>
      <c r="E480" s="27"/>
      <c r="F480" s="30"/>
      <c r="G480" s="34">
        <f>SUM(G481)</f>
        <v>1073.7</v>
      </c>
    </row>
    <row r="481" spans="1:7" ht="15.75" thickBot="1">
      <c r="A481" s="25">
        <v>469</v>
      </c>
      <c r="B481" s="41" t="s">
        <v>407</v>
      </c>
      <c r="C481" s="26">
        <v>912</v>
      </c>
      <c r="D481" s="27" t="s">
        <v>278</v>
      </c>
      <c r="E481" s="27" t="s">
        <v>405</v>
      </c>
      <c r="F481" s="30"/>
      <c r="G481" s="34">
        <f>SUM(G482)</f>
        <v>1073.7</v>
      </c>
    </row>
    <row r="482" spans="1:7" ht="15.75" thickBot="1">
      <c r="A482" s="25">
        <v>470</v>
      </c>
      <c r="B482" s="41" t="s">
        <v>2</v>
      </c>
      <c r="C482" s="26">
        <v>912</v>
      </c>
      <c r="D482" s="27" t="s">
        <v>278</v>
      </c>
      <c r="E482" s="27" t="s">
        <v>406</v>
      </c>
      <c r="F482" s="30"/>
      <c r="G482" s="34">
        <f>SUM(G483)</f>
        <v>1073.7</v>
      </c>
    </row>
    <row r="483" spans="1:7" ht="30.75" thickBot="1">
      <c r="A483" s="25">
        <v>471</v>
      </c>
      <c r="B483" s="41" t="s">
        <v>109</v>
      </c>
      <c r="C483" s="26">
        <v>912</v>
      </c>
      <c r="D483" s="27" t="s">
        <v>278</v>
      </c>
      <c r="E483" s="27" t="s">
        <v>406</v>
      </c>
      <c r="F483" s="30">
        <v>120</v>
      </c>
      <c r="G483" s="34">
        <v>1073.7</v>
      </c>
    </row>
    <row r="484" spans="1:7" ht="60.75" thickBot="1">
      <c r="A484" s="25">
        <v>472</v>
      </c>
      <c r="B484" s="41" t="s">
        <v>389</v>
      </c>
      <c r="C484" s="26">
        <v>912</v>
      </c>
      <c r="D484" s="27" t="s">
        <v>392</v>
      </c>
      <c r="E484" s="28"/>
      <c r="F484" s="29"/>
      <c r="G484" s="34">
        <f>SUM(G485)</f>
        <v>1004.2</v>
      </c>
    </row>
    <row r="485" spans="1:7" ht="15.75" thickBot="1">
      <c r="A485" s="8">
        <v>473</v>
      </c>
      <c r="B485" s="42" t="s">
        <v>1</v>
      </c>
      <c r="C485" s="5">
        <v>912</v>
      </c>
      <c r="D485" s="20" t="s">
        <v>392</v>
      </c>
      <c r="E485" s="20">
        <v>7000000</v>
      </c>
      <c r="F485" s="12"/>
      <c r="G485" s="35">
        <f>SUM(G486,G489,G491)</f>
        <v>1004.2</v>
      </c>
    </row>
    <row r="486" spans="1:7" ht="30.75" thickBot="1">
      <c r="A486" s="8">
        <v>474</v>
      </c>
      <c r="B486" s="42" t="s">
        <v>116</v>
      </c>
      <c r="C486" s="5">
        <v>912</v>
      </c>
      <c r="D486" s="20" t="s">
        <v>392</v>
      </c>
      <c r="E486" s="20">
        <v>7002001</v>
      </c>
      <c r="F486" s="13"/>
      <c r="G486" s="35">
        <f>SUM(G487:G488)</f>
        <v>654.4</v>
      </c>
    </row>
    <row r="487" spans="1:7" ht="30.75" thickBot="1">
      <c r="A487" s="8">
        <v>475</v>
      </c>
      <c r="B487" s="42" t="s">
        <v>109</v>
      </c>
      <c r="C487" s="5">
        <v>912</v>
      </c>
      <c r="D487" s="20" t="s">
        <v>392</v>
      </c>
      <c r="E487" s="20">
        <v>7002001</v>
      </c>
      <c r="F487" s="12">
        <v>120</v>
      </c>
      <c r="G487" s="35">
        <v>646.4</v>
      </c>
    </row>
    <row r="488" spans="1:7" ht="45.75" thickBot="1">
      <c r="A488" s="8">
        <v>476</v>
      </c>
      <c r="B488" s="42" t="s">
        <v>110</v>
      </c>
      <c r="C488" s="5">
        <v>912</v>
      </c>
      <c r="D488" s="20" t="s">
        <v>392</v>
      </c>
      <c r="E488" s="20">
        <v>7002001</v>
      </c>
      <c r="F488" s="12">
        <v>240</v>
      </c>
      <c r="G488" s="35">
        <v>8</v>
      </c>
    </row>
    <row r="489" spans="1:7" ht="15.75" thickBot="1">
      <c r="A489" s="8">
        <v>477</v>
      </c>
      <c r="B489" s="42" t="s">
        <v>3</v>
      </c>
      <c r="C489" s="5">
        <v>912</v>
      </c>
      <c r="D489" s="20" t="s">
        <v>392</v>
      </c>
      <c r="E489" s="20">
        <v>7002102</v>
      </c>
      <c r="F489" s="13"/>
      <c r="G489" s="35">
        <f>SUM(G490)</f>
        <v>339.8</v>
      </c>
    </row>
    <row r="490" spans="1:7" ht="30.75" thickBot="1">
      <c r="A490" s="8">
        <v>478</v>
      </c>
      <c r="B490" s="42" t="s">
        <v>109</v>
      </c>
      <c r="C490" s="5">
        <v>912</v>
      </c>
      <c r="D490" s="20" t="s">
        <v>392</v>
      </c>
      <c r="E490" s="20">
        <v>7002102</v>
      </c>
      <c r="F490" s="12">
        <v>120</v>
      </c>
      <c r="G490" s="35">
        <v>339.8</v>
      </c>
    </row>
    <row r="491" spans="1:7" ht="30.75" thickBot="1">
      <c r="A491" s="8">
        <v>479</v>
      </c>
      <c r="B491" s="42" t="s">
        <v>111</v>
      </c>
      <c r="C491" s="5">
        <v>912</v>
      </c>
      <c r="D491" s="20" t="s">
        <v>392</v>
      </c>
      <c r="E491" s="20">
        <v>7002122</v>
      </c>
      <c r="F491" s="12"/>
      <c r="G491" s="35">
        <f>SUM(G492)</f>
        <v>10</v>
      </c>
    </row>
    <row r="492" spans="1:7" ht="45.75" thickBot="1">
      <c r="A492" s="8">
        <v>480</v>
      </c>
      <c r="B492" s="42" t="s">
        <v>110</v>
      </c>
      <c r="C492" s="5">
        <v>912</v>
      </c>
      <c r="D492" s="20" t="s">
        <v>392</v>
      </c>
      <c r="E492" s="20">
        <v>7002122</v>
      </c>
      <c r="F492" s="12">
        <v>240</v>
      </c>
      <c r="G492" s="35">
        <v>10</v>
      </c>
    </row>
    <row r="493" spans="1:7" ht="30" thickBot="1">
      <c r="A493" s="8">
        <v>481</v>
      </c>
      <c r="B493" s="44" t="s">
        <v>269</v>
      </c>
      <c r="C493" s="15">
        <v>913</v>
      </c>
      <c r="D493" s="20"/>
      <c r="E493" s="20"/>
      <c r="F493" s="12"/>
      <c r="G493" s="37">
        <f>SUM(G494,G502)</f>
        <v>1659.5</v>
      </c>
    </row>
    <row r="494" spans="1:7" ht="45.75" thickBot="1">
      <c r="A494" s="25">
        <v>482</v>
      </c>
      <c r="B494" s="41" t="s">
        <v>390</v>
      </c>
      <c r="C494" s="26">
        <v>913</v>
      </c>
      <c r="D494" s="27" t="s">
        <v>391</v>
      </c>
      <c r="E494" s="28"/>
      <c r="F494" s="29"/>
      <c r="G494" s="34">
        <f>SUM(G495)</f>
        <v>1656.5</v>
      </c>
    </row>
    <row r="495" spans="1:7" ht="15.75" thickBot="1">
      <c r="A495" s="25">
        <v>483</v>
      </c>
      <c r="B495" s="41" t="s">
        <v>1</v>
      </c>
      <c r="C495" s="26">
        <v>913</v>
      </c>
      <c r="D495" s="27" t="s">
        <v>391</v>
      </c>
      <c r="E495" s="27">
        <v>7000000</v>
      </c>
      <c r="F495" s="30"/>
      <c r="G495" s="34">
        <f>SUM(G500,G496)</f>
        <v>1656.5</v>
      </c>
    </row>
    <row r="496" spans="1:7" ht="30.75" thickBot="1">
      <c r="A496" s="8">
        <v>484</v>
      </c>
      <c r="B496" s="42" t="s">
        <v>116</v>
      </c>
      <c r="C496" s="5">
        <v>913</v>
      </c>
      <c r="D496" s="20" t="s">
        <v>391</v>
      </c>
      <c r="E496" s="20">
        <v>7002001</v>
      </c>
      <c r="F496" s="12"/>
      <c r="G496" s="35">
        <f>SUM(G497:G498,G499)</f>
        <v>736.5</v>
      </c>
    </row>
    <row r="497" spans="1:7" ht="30.75" thickBot="1">
      <c r="A497" s="8">
        <v>485</v>
      </c>
      <c r="B497" s="42" t="s">
        <v>109</v>
      </c>
      <c r="C497" s="5">
        <v>913</v>
      </c>
      <c r="D497" s="20" t="s">
        <v>391</v>
      </c>
      <c r="E497" s="20">
        <v>7002001</v>
      </c>
      <c r="F497" s="12">
        <v>120</v>
      </c>
      <c r="G497" s="35">
        <v>726.5</v>
      </c>
    </row>
    <row r="498" spans="1:7" ht="45.75" thickBot="1">
      <c r="A498" s="8">
        <v>486</v>
      </c>
      <c r="B498" s="42" t="s">
        <v>110</v>
      </c>
      <c r="C498" s="5">
        <v>913</v>
      </c>
      <c r="D498" s="20" t="s">
        <v>391</v>
      </c>
      <c r="E498" s="20">
        <v>7002001</v>
      </c>
      <c r="F498" s="12">
        <v>240</v>
      </c>
      <c r="G498" s="35">
        <v>9.6</v>
      </c>
    </row>
    <row r="499" spans="1:7" ht="15.75" thickBot="1">
      <c r="A499" s="52">
        <v>487</v>
      </c>
      <c r="B499" s="42" t="s">
        <v>227</v>
      </c>
      <c r="C499" s="5">
        <v>913</v>
      </c>
      <c r="D499" s="20" t="s">
        <v>391</v>
      </c>
      <c r="E499" s="20" t="s">
        <v>428</v>
      </c>
      <c r="F499" s="12">
        <v>850</v>
      </c>
      <c r="G499" s="35">
        <v>0.4</v>
      </c>
    </row>
    <row r="500" spans="1:7" ht="30.75" thickBot="1">
      <c r="A500" s="8">
        <v>488</v>
      </c>
      <c r="B500" s="42" t="s">
        <v>118</v>
      </c>
      <c r="C500" s="5">
        <v>913</v>
      </c>
      <c r="D500" s="20" t="s">
        <v>391</v>
      </c>
      <c r="E500" s="20">
        <v>7002103</v>
      </c>
      <c r="F500" s="13"/>
      <c r="G500" s="35">
        <f>SUM(G501)</f>
        <v>920</v>
      </c>
    </row>
    <row r="501" spans="1:7" ht="30.75" thickBot="1">
      <c r="A501" s="8">
        <v>489</v>
      </c>
      <c r="B501" s="42" t="s">
        <v>109</v>
      </c>
      <c r="C501" s="5">
        <v>913</v>
      </c>
      <c r="D501" s="20" t="s">
        <v>391</v>
      </c>
      <c r="E501" s="20">
        <v>7002103</v>
      </c>
      <c r="F501" s="12">
        <v>120</v>
      </c>
      <c r="G501" s="35">
        <v>920</v>
      </c>
    </row>
    <row r="502" spans="1:7" ht="15.75" thickBot="1">
      <c r="A502" s="8">
        <v>490</v>
      </c>
      <c r="B502" s="42" t="s">
        <v>9</v>
      </c>
      <c r="C502" s="5">
        <v>913</v>
      </c>
      <c r="D502" s="20" t="s">
        <v>281</v>
      </c>
      <c r="E502" s="20"/>
      <c r="F502" s="12"/>
      <c r="G502" s="35">
        <f>SUM(G503)</f>
        <v>3</v>
      </c>
    </row>
    <row r="503" spans="1:7" ht="15.75" thickBot="1">
      <c r="A503" s="8">
        <v>491</v>
      </c>
      <c r="B503" s="42" t="s">
        <v>1</v>
      </c>
      <c r="C503" s="5">
        <v>913</v>
      </c>
      <c r="D503" s="20" t="s">
        <v>281</v>
      </c>
      <c r="E503" s="20">
        <v>7000000</v>
      </c>
      <c r="F503" s="12"/>
      <c r="G503" s="35">
        <f>SUM(G504)</f>
        <v>3</v>
      </c>
    </row>
    <row r="504" spans="1:7" ht="30.75" thickBot="1">
      <c r="A504" s="8">
        <v>492</v>
      </c>
      <c r="B504" s="42" t="s">
        <v>127</v>
      </c>
      <c r="C504" s="5">
        <v>913</v>
      </c>
      <c r="D504" s="20" t="s">
        <v>281</v>
      </c>
      <c r="E504" s="20">
        <v>7002107</v>
      </c>
      <c r="F504" s="12"/>
      <c r="G504" s="35">
        <f>SUM(G505)</f>
        <v>3</v>
      </c>
    </row>
    <row r="505" spans="1:7" ht="15.75" thickBot="1">
      <c r="A505" s="8">
        <v>493</v>
      </c>
      <c r="B505" s="42" t="s">
        <v>227</v>
      </c>
      <c r="C505" s="5">
        <v>913</v>
      </c>
      <c r="D505" s="20" t="s">
        <v>281</v>
      </c>
      <c r="E505" s="20">
        <v>7002107</v>
      </c>
      <c r="F505" s="12">
        <v>850</v>
      </c>
      <c r="G505" s="35">
        <v>3</v>
      </c>
    </row>
    <row r="506" spans="1:7" ht="30" thickBot="1">
      <c r="A506" s="8">
        <v>494</v>
      </c>
      <c r="B506" s="44" t="s">
        <v>270</v>
      </c>
      <c r="C506" s="15">
        <v>919</v>
      </c>
      <c r="D506" s="20"/>
      <c r="E506" s="20"/>
      <c r="F506" s="12"/>
      <c r="G506" s="37">
        <f>SUM(G507,G512)</f>
        <v>8473.1</v>
      </c>
    </row>
    <row r="507" spans="1:7" ht="45.75" thickBot="1">
      <c r="A507" s="25">
        <v>495</v>
      </c>
      <c r="B507" s="41" t="s">
        <v>390</v>
      </c>
      <c r="C507" s="26">
        <v>919</v>
      </c>
      <c r="D507" s="27" t="s">
        <v>391</v>
      </c>
      <c r="E507" s="27"/>
      <c r="F507" s="29"/>
      <c r="G507" s="34">
        <f>SUM(G508)</f>
        <v>8339.1</v>
      </c>
    </row>
    <row r="508" spans="1:7" ht="15.75" thickBot="1">
      <c r="A508" s="25">
        <v>496</v>
      </c>
      <c r="B508" s="41" t="s">
        <v>1</v>
      </c>
      <c r="C508" s="26">
        <v>919</v>
      </c>
      <c r="D508" s="27" t="s">
        <v>391</v>
      </c>
      <c r="E508" s="27">
        <v>7000000</v>
      </c>
      <c r="F508" s="30"/>
      <c r="G508" s="34">
        <f>SUM(G509)</f>
        <v>8339.1</v>
      </c>
    </row>
    <row r="509" spans="1:7" ht="30.75" thickBot="1">
      <c r="A509" s="25">
        <v>497</v>
      </c>
      <c r="B509" s="41" t="s">
        <v>116</v>
      </c>
      <c r="C509" s="26">
        <v>919</v>
      </c>
      <c r="D509" s="27" t="s">
        <v>391</v>
      </c>
      <c r="E509" s="27">
        <v>7002001</v>
      </c>
      <c r="F509" s="31"/>
      <c r="G509" s="34">
        <f>SUM(G510,G511)</f>
        <v>8339.1</v>
      </c>
    </row>
    <row r="510" spans="1:7" ht="30.75" thickBot="1">
      <c r="A510" s="8">
        <v>498</v>
      </c>
      <c r="B510" s="42" t="s">
        <v>109</v>
      </c>
      <c r="C510" s="5">
        <v>919</v>
      </c>
      <c r="D510" s="20" t="s">
        <v>391</v>
      </c>
      <c r="E510" s="20">
        <v>7002001</v>
      </c>
      <c r="F510" s="12">
        <v>120</v>
      </c>
      <c r="G510" s="35">
        <v>6959.5</v>
      </c>
    </row>
    <row r="511" spans="1:7" ht="45.75" thickBot="1">
      <c r="A511" s="8">
        <v>499</v>
      </c>
      <c r="B511" s="42" t="s">
        <v>110</v>
      </c>
      <c r="C511" s="5">
        <v>919</v>
      </c>
      <c r="D511" s="20" t="s">
        <v>391</v>
      </c>
      <c r="E511" s="20">
        <v>7002001</v>
      </c>
      <c r="F511" s="12">
        <v>240</v>
      </c>
      <c r="G511" s="35">
        <v>1379.6</v>
      </c>
    </row>
    <row r="512" spans="1:7" ht="30.75" thickBot="1">
      <c r="A512" s="8">
        <v>500</v>
      </c>
      <c r="B512" s="42" t="s">
        <v>220</v>
      </c>
      <c r="C512" s="5">
        <v>919</v>
      </c>
      <c r="D512" s="20">
        <v>1300</v>
      </c>
      <c r="E512" s="18"/>
      <c r="F512" s="10"/>
      <c r="G512" s="35">
        <f>SUM(G513)</f>
        <v>134</v>
      </c>
    </row>
    <row r="513" spans="1:7" ht="30.75" thickBot="1">
      <c r="A513" s="8">
        <v>501</v>
      </c>
      <c r="B513" s="42" t="s">
        <v>220</v>
      </c>
      <c r="C513" s="5">
        <v>919</v>
      </c>
      <c r="D513" s="20">
        <v>1301</v>
      </c>
      <c r="E513" s="19"/>
      <c r="F513" s="11"/>
      <c r="G513" s="35">
        <f>SUM(G514)</f>
        <v>134</v>
      </c>
    </row>
    <row r="514" spans="1:7" ht="15.75" thickBot="1">
      <c r="A514" s="8">
        <v>502</v>
      </c>
      <c r="B514" s="42" t="s">
        <v>1</v>
      </c>
      <c r="C514" s="5">
        <v>919</v>
      </c>
      <c r="D514" s="20">
        <v>1301</v>
      </c>
      <c r="E514" s="20">
        <v>7000000</v>
      </c>
      <c r="F514" s="13"/>
      <c r="G514" s="35">
        <f>SUM(G515)</f>
        <v>134</v>
      </c>
    </row>
    <row r="515" spans="1:7" ht="30.75" thickBot="1">
      <c r="A515" s="8">
        <v>503</v>
      </c>
      <c r="B515" s="42" t="s">
        <v>221</v>
      </c>
      <c r="C515" s="5">
        <v>919</v>
      </c>
      <c r="D515" s="20">
        <v>1301</v>
      </c>
      <c r="E515" s="20">
        <v>7002108</v>
      </c>
      <c r="F515" s="12"/>
      <c r="G515" s="35">
        <f>SUM(G516)</f>
        <v>134</v>
      </c>
    </row>
    <row r="516" spans="1:7" ht="15.75" thickBot="1">
      <c r="A516" s="8">
        <v>504</v>
      </c>
      <c r="B516" s="42" t="s">
        <v>103</v>
      </c>
      <c r="C516" s="5">
        <v>919</v>
      </c>
      <c r="D516" s="20">
        <v>1301</v>
      </c>
      <c r="E516" s="20">
        <v>7002108</v>
      </c>
      <c r="F516" s="12">
        <v>730</v>
      </c>
      <c r="G516" s="35">
        <v>134</v>
      </c>
    </row>
    <row r="517" spans="1:7" ht="15.75" thickBot="1">
      <c r="A517" s="8">
        <v>505</v>
      </c>
      <c r="B517" s="44" t="s">
        <v>104</v>
      </c>
      <c r="C517" s="15"/>
      <c r="D517" s="20"/>
      <c r="E517" s="20"/>
      <c r="F517" s="12"/>
      <c r="G517" s="37">
        <f>SUM(G7,G375,G478,G493,G506)</f>
        <v>1109707.7000000002</v>
      </c>
    </row>
  </sheetData>
  <mergeCells count="38">
    <mergeCell ref="G428:G429"/>
    <mergeCell ref="A469:A470"/>
    <mergeCell ref="C469:C470"/>
    <mergeCell ref="D469:D470"/>
    <mergeCell ref="E469:E470"/>
    <mergeCell ref="F469:F470"/>
    <mergeCell ref="G469:G470"/>
    <mergeCell ref="A428:A429"/>
    <mergeCell ref="C428:C429"/>
    <mergeCell ref="D428:D429"/>
    <mergeCell ref="E428:E429"/>
    <mergeCell ref="F428:F429"/>
    <mergeCell ref="G357:G358"/>
    <mergeCell ref="A393:A394"/>
    <mergeCell ref="C393:C394"/>
    <mergeCell ref="D393:D394"/>
    <mergeCell ref="E393:E394"/>
    <mergeCell ref="F393:F394"/>
    <mergeCell ref="G393:G394"/>
    <mergeCell ref="A357:A358"/>
    <mergeCell ref="C357:C358"/>
    <mergeCell ref="D357:D358"/>
    <mergeCell ref="E357:E358"/>
    <mergeCell ref="F357:F358"/>
    <mergeCell ref="E326:E327"/>
    <mergeCell ref="F326:F327"/>
    <mergeCell ref="A3:F3"/>
    <mergeCell ref="E1:G1"/>
    <mergeCell ref="G16:G17"/>
    <mergeCell ref="A16:A17"/>
    <mergeCell ref="C16:C17"/>
    <mergeCell ref="D16:D17"/>
    <mergeCell ref="E16:E17"/>
    <mergeCell ref="F16:F17"/>
    <mergeCell ref="G326:G327"/>
    <mergeCell ref="A326:A327"/>
    <mergeCell ref="C326:C327"/>
    <mergeCell ref="D326:D327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2015-10-08T12:35:40Z</dcterms:modified>
</cp:coreProperties>
</file>